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S:\Zamówienia Publiczne\Dominika\ZP PN 2019\ZP PN 2019 77 - laboratorium\2. SIWZ i załącznki\"/>
    </mc:Choice>
  </mc:AlternateContent>
  <xr:revisionPtr revIDLastSave="0" documentId="13_ncr:1_{78483B30-736C-49E6-9A12-2FB416BA62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645" i="1" l="1"/>
  <c r="O645" i="1"/>
  <c r="N645" i="1"/>
  <c r="P578" i="1"/>
  <c r="O578" i="1"/>
  <c r="N578" i="1"/>
  <c r="P514" i="1"/>
  <c r="O514" i="1"/>
  <c r="N514" i="1"/>
  <c r="P468" i="1"/>
  <c r="O468" i="1"/>
  <c r="N468" i="1"/>
  <c r="P418" i="1"/>
  <c r="O418" i="1"/>
  <c r="N418" i="1"/>
  <c r="P332" i="1"/>
  <c r="O332" i="1"/>
  <c r="N332" i="1"/>
  <c r="P270" i="1"/>
  <c r="O270" i="1"/>
  <c r="N270" i="1"/>
  <c r="P247" i="1"/>
  <c r="O247" i="1"/>
  <c r="N247" i="1"/>
  <c r="P182" i="1"/>
  <c r="O182" i="1"/>
  <c r="N182" i="1"/>
  <c r="P150" i="1"/>
  <c r="O150" i="1"/>
  <c r="N150" i="1"/>
  <c r="P110" i="1"/>
  <c r="O110" i="1"/>
  <c r="N110" i="1"/>
  <c r="P642" i="1" l="1"/>
  <c r="P643" i="1"/>
  <c r="P641" i="1"/>
  <c r="O643" i="1"/>
  <c r="O642" i="1"/>
  <c r="O641" i="1"/>
  <c r="N642" i="1"/>
  <c r="N643" i="1"/>
  <c r="N641" i="1"/>
  <c r="M644" i="1"/>
  <c r="M643" i="1"/>
  <c r="M642" i="1"/>
  <c r="M641" i="1"/>
  <c r="L644" i="1"/>
  <c r="L643" i="1"/>
  <c r="L642" i="1"/>
  <c r="L641" i="1"/>
  <c r="P576" i="1"/>
  <c r="P575" i="1"/>
  <c r="P574" i="1"/>
  <c r="P573" i="1"/>
  <c r="P572" i="1"/>
  <c r="P571" i="1"/>
  <c r="P570" i="1"/>
  <c r="P569" i="1"/>
  <c r="P568" i="1"/>
  <c r="O576" i="1"/>
  <c r="O575" i="1"/>
  <c r="O574" i="1"/>
  <c r="O573" i="1"/>
  <c r="O572" i="1"/>
  <c r="O571" i="1"/>
  <c r="O570" i="1"/>
  <c r="O569" i="1"/>
  <c r="O568" i="1"/>
  <c r="N569" i="1"/>
  <c r="N570" i="1"/>
  <c r="N571" i="1"/>
  <c r="N572" i="1"/>
  <c r="N573" i="1"/>
  <c r="N574" i="1"/>
  <c r="N575" i="1"/>
  <c r="N576" i="1"/>
  <c r="N568" i="1"/>
  <c r="M569" i="1"/>
  <c r="M570" i="1"/>
  <c r="M571" i="1"/>
  <c r="M572" i="1"/>
  <c r="M573" i="1"/>
  <c r="M574" i="1"/>
  <c r="M575" i="1"/>
  <c r="M576" i="1"/>
  <c r="M577" i="1"/>
  <c r="M568" i="1"/>
  <c r="L577" i="1"/>
  <c r="L576" i="1"/>
  <c r="L575" i="1"/>
  <c r="L574" i="1"/>
  <c r="L573" i="1"/>
  <c r="L572" i="1"/>
  <c r="L571" i="1"/>
  <c r="L570" i="1"/>
  <c r="L569" i="1"/>
  <c r="L568" i="1"/>
  <c r="I569" i="1"/>
  <c r="I570" i="1"/>
  <c r="I571" i="1"/>
  <c r="I572" i="1"/>
  <c r="I573" i="1"/>
  <c r="I574" i="1"/>
  <c r="I575" i="1"/>
  <c r="I576" i="1"/>
  <c r="I641" i="1"/>
  <c r="I568" i="1"/>
  <c r="P512" i="1"/>
  <c r="P511" i="1"/>
  <c r="P510" i="1"/>
  <c r="P509" i="1"/>
  <c r="O464" i="1"/>
  <c r="O512" i="1"/>
  <c r="O511" i="1"/>
  <c r="O510" i="1"/>
  <c r="O509" i="1"/>
  <c r="N510" i="1"/>
  <c r="N511" i="1"/>
  <c r="N512" i="1"/>
  <c r="N509" i="1"/>
  <c r="M513" i="1"/>
  <c r="M512" i="1"/>
  <c r="M511" i="1"/>
  <c r="M510" i="1"/>
  <c r="M509" i="1"/>
  <c r="L510" i="1"/>
  <c r="L511" i="1"/>
  <c r="L512" i="1"/>
  <c r="L513" i="1"/>
  <c r="L509" i="1"/>
  <c r="L464" i="1"/>
  <c r="I511" i="1"/>
  <c r="I510" i="1"/>
  <c r="I509" i="1"/>
  <c r="P465" i="1"/>
  <c r="P466" i="1"/>
  <c r="P467" i="1"/>
  <c r="P464" i="1"/>
  <c r="O465" i="1"/>
  <c r="O466" i="1"/>
  <c r="O467" i="1"/>
  <c r="N467" i="1"/>
  <c r="N466" i="1"/>
  <c r="N465" i="1"/>
  <c r="N464" i="1"/>
  <c r="M467" i="1"/>
  <c r="M466" i="1"/>
  <c r="M465" i="1"/>
  <c r="M464" i="1"/>
  <c r="L467" i="1"/>
  <c r="L466" i="1"/>
  <c r="L465" i="1"/>
  <c r="I464" i="1"/>
  <c r="P414" i="1"/>
  <c r="P415" i="1"/>
  <c r="P416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393" i="1"/>
  <c r="O414" i="1"/>
  <c r="O415" i="1"/>
  <c r="O416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M415" i="1"/>
  <c r="M416" i="1"/>
  <c r="M417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393" i="1"/>
  <c r="L414" i="1"/>
  <c r="L415" i="1"/>
  <c r="L416" i="1"/>
  <c r="L417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393" i="1"/>
  <c r="I414" i="1"/>
  <c r="I415" i="1"/>
  <c r="I416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393" i="1"/>
  <c r="O309" i="1"/>
  <c r="O315" i="1"/>
  <c r="O321" i="1"/>
  <c r="O293" i="1"/>
  <c r="O299" i="1"/>
  <c r="O305" i="1"/>
  <c r="N329" i="1"/>
  <c r="N330" i="1"/>
  <c r="N320" i="1"/>
  <c r="N321" i="1"/>
  <c r="N326" i="1"/>
  <c r="N327" i="1"/>
  <c r="N292" i="1"/>
  <c r="M322" i="1"/>
  <c r="M323" i="1"/>
  <c r="M293" i="1"/>
  <c r="P293" i="1" s="1"/>
  <c r="M294" i="1"/>
  <c r="M299" i="1"/>
  <c r="P299" i="1" s="1"/>
  <c r="M300" i="1"/>
  <c r="M305" i="1"/>
  <c r="P305" i="1" s="1"/>
  <c r="M306" i="1"/>
  <c r="M311" i="1"/>
  <c r="P311" i="1" s="1"/>
  <c r="M312" i="1"/>
  <c r="M316" i="1"/>
  <c r="M317" i="1"/>
  <c r="P317" i="1" s="1"/>
  <c r="M318" i="1"/>
  <c r="L328" i="1"/>
  <c r="M328" i="1" s="1"/>
  <c r="L329" i="1"/>
  <c r="M329" i="1" s="1"/>
  <c r="L330" i="1"/>
  <c r="O330" i="1" s="1"/>
  <c r="L331" i="1"/>
  <c r="M331" i="1" s="1"/>
  <c r="L316" i="1"/>
  <c r="L317" i="1"/>
  <c r="L318" i="1"/>
  <c r="L319" i="1"/>
  <c r="M319" i="1" s="1"/>
  <c r="P319" i="1" s="1"/>
  <c r="L320" i="1"/>
  <c r="M320" i="1" s="1"/>
  <c r="L321" i="1"/>
  <c r="M321" i="1" s="1"/>
  <c r="L322" i="1"/>
  <c r="L323" i="1"/>
  <c r="L324" i="1"/>
  <c r="M324" i="1" s="1"/>
  <c r="L325" i="1"/>
  <c r="M325" i="1" s="1"/>
  <c r="P325" i="1" s="1"/>
  <c r="L326" i="1"/>
  <c r="M326" i="1" s="1"/>
  <c r="P326" i="1" s="1"/>
  <c r="L327" i="1"/>
  <c r="M327" i="1" s="1"/>
  <c r="L293" i="1"/>
  <c r="L294" i="1"/>
  <c r="L295" i="1"/>
  <c r="O295" i="1" s="1"/>
  <c r="L296" i="1"/>
  <c r="M296" i="1" s="1"/>
  <c r="L297" i="1"/>
  <c r="M297" i="1" s="1"/>
  <c r="L298" i="1"/>
  <c r="M298" i="1" s="1"/>
  <c r="L299" i="1"/>
  <c r="L300" i="1"/>
  <c r="L301" i="1"/>
  <c r="O301" i="1" s="1"/>
  <c r="L302" i="1"/>
  <c r="M302" i="1" s="1"/>
  <c r="L303" i="1"/>
  <c r="M303" i="1" s="1"/>
  <c r="L304" i="1"/>
  <c r="M304" i="1" s="1"/>
  <c r="L305" i="1"/>
  <c r="L306" i="1"/>
  <c r="L307" i="1"/>
  <c r="O307" i="1" s="1"/>
  <c r="L308" i="1"/>
  <c r="M308" i="1" s="1"/>
  <c r="L309" i="1"/>
  <c r="M309" i="1" s="1"/>
  <c r="L310" i="1"/>
  <c r="M310" i="1" s="1"/>
  <c r="L311" i="1"/>
  <c r="L312" i="1"/>
  <c r="L313" i="1"/>
  <c r="M313" i="1" s="1"/>
  <c r="P313" i="1" s="1"/>
  <c r="L314" i="1"/>
  <c r="M314" i="1" s="1"/>
  <c r="L315" i="1"/>
  <c r="M315" i="1" s="1"/>
  <c r="L292" i="1"/>
  <c r="M292" i="1" s="1"/>
  <c r="P292" i="1" s="1"/>
  <c r="I329" i="1"/>
  <c r="I330" i="1"/>
  <c r="I315" i="1"/>
  <c r="I316" i="1"/>
  <c r="O316" i="1" s="1"/>
  <c r="I317" i="1"/>
  <c r="O317" i="1" s="1"/>
  <c r="I318" i="1"/>
  <c r="P318" i="1" s="1"/>
  <c r="I319" i="1"/>
  <c r="O319" i="1" s="1"/>
  <c r="I320" i="1"/>
  <c r="I321" i="1"/>
  <c r="I322" i="1"/>
  <c r="O322" i="1" s="1"/>
  <c r="I323" i="1"/>
  <c r="O323" i="1" s="1"/>
  <c r="I324" i="1"/>
  <c r="O324" i="1" s="1"/>
  <c r="I325" i="1"/>
  <c r="O325" i="1" s="1"/>
  <c r="I326" i="1"/>
  <c r="I327" i="1"/>
  <c r="I328" i="1"/>
  <c r="P328" i="1" s="1"/>
  <c r="I293" i="1"/>
  <c r="N293" i="1" s="1"/>
  <c r="I294" i="1"/>
  <c r="P294" i="1" s="1"/>
  <c r="I295" i="1"/>
  <c r="N295" i="1" s="1"/>
  <c r="I296" i="1"/>
  <c r="I297" i="1"/>
  <c r="N297" i="1" s="1"/>
  <c r="I298" i="1"/>
  <c r="I299" i="1"/>
  <c r="N299" i="1" s="1"/>
  <c r="I300" i="1"/>
  <c r="P300" i="1" s="1"/>
  <c r="I301" i="1"/>
  <c r="N301" i="1" s="1"/>
  <c r="I302" i="1"/>
  <c r="I303" i="1"/>
  <c r="I304" i="1"/>
  <c r="O304" i="1" s="1"/>
  <c r="I305" i="1"/>
  <c r="N305" i="1" s="1"/>
  <c r="I306" i="1"/>
  <c r="P306" i="1" s="1"/>
  <c r="I307" i="1"/>
  <c r="N307" i="1" s="1"/>
  <c r="I308" i="1"/>
  <c r="I309" i="1"/>
  <c r="N309" i="1" s="1"/>
  <c r="I310" i="1"/>
  <c r="O310" i="1" s="1"/>
  <c r="I311" i="1"/>
  <c r="N311" i="1" s="1"/>
  <c r="I312" i="1"/>
  <c r="P312" i="1" s="1"/>
  <c r="I313" i="1"/>
  <c r="N313" i="1" s="1"/>
  <c r="I314" i="1"/>
  <c r="I292" i="1"/>
  <c r="O292" i="1" s="1"/>
  <c r="M268" i="1"/>
  <c r="L269" i="1"/>
  <c r="M269" i="1" s="1"/>
  <c r="L268" i="1"/>
  <c r="I269" i="1"/>
  <c r="I268" i="1"/>
  <c r="N268" i="1" s="1"/>
  <c r="P236" i="1"/>
  <c r="N237" i="1"/>
  <c r="N241" i="1"/>
  <c r="N243" i="1"/>
  <c r="M236" i="1"/>
  <c r="M240" i="1"/>
  <c r="M242" i="1"/>
  <c r="M244" i="1"/>
  <c r="L231" i="1"/>
  <c r="M231" i="1" s="1"/>
  <c r="L232" i="1"/>
  <c r="M232" i="1" s="1"/>
  <c r="L233" i="1"/>
  <c r="M233" i="1" s="1"/>
  <c r="L234" i="1"/>
  <c r="M234" i="1" s="1"/>
  <c r="L235" i="1"/>
  <c r="M235" i="1" s="1"/>
  <c r="L236" i="1"/>
  <c r="L237" i="1"/>
  <c r="M237" i="1" s="1"/>
  <c r="L238" i="1"/>
  <c r="M238" i="1" s="1"/>
  <c r="L239" i="1"/>
  <c r="M239" i="1" s="1"/>
  <c r="L240" i="1"/>
  <c r="L241" i="1"/>
  <c r="M241" i="1" s="1"/>
  <c r="L242" i="1"/>
  <c r="L243" i="1"/>
  <c r="M243" i="1" s="1"/>
  <c r="L244" i="1"/>
  <c r="L245" i="1"/>
  <c r="M245" i="1" s="1"/>
  <c r="L246" i="1"/>
  <c r="M246" i="1" s="1"/>
  <c r="L230" i="1"/>
  <c r="M230" i="1" s="1"/>
  <c r="I231" i="1"/>
  <c r="O231" i="1" s="1"/>
  <c r="I232" i="1"/>
  <c r="N232" i="1" s="1"/>
  <c r="I233" i="1"/>
  <c r="N233" i="1" s="1"/>
  <c r="I234" i="1"/>
  <c r="P234" i="1" s="1"/>
  <c r="I235" i="1"/>
  <c r="P235" i="1" s="1"/>
  <c r="I236" i="1"/>
  <c r="N236" i="1" s="1"/>
  <c r="I237" i="1"/>
  <c r="O237" i="1" s="1"/>
  <c r="I238" i="1"/>
  <c r="N238" i="1" s="1"/>
  <c r="I239" i="1"/>
  <c r="N239" i="1" s="1"/>
  <c r="I240" i="1"/>
  <c r="P240" i="1" s="1"/>
  <c r="I241" i="1"/>
  <c r="P241" i="1" s="1"/>
  <c r="I242" i="1"/>
  <c r="N242" i="1" s="1"/>
  <c r="I243" i="1"/>
  <c r="O243" i="1" s="1"/>
  <c r="I244" i="1"/>
  <c r="N244" i="1" s="1"/>
  <c r="I245" i="1"/>
  <c r="N245" i="1" s="1"/>
  <c r="I246" i="1"/>
  <c r="I230" i="1"/>
  <c r="O230" i="1" s="1"/>
  <c r="N178" i="1"/>
  <c r="L178" i="1"/>
  <c r="M178" i="1" s="1"/>
  <c r="L179" i="1"/>
  <c r="M179" i="1" s="1"/>
  <c r="L180" i="1"/>
  <c r="M180" i="1" s="1"/>
  <c r="L181" i="1"/>
  <c r="M181" i="1" s="1"/>
  <c r="L177" i="1"/>
  <c r="M177" i="1" s="1"/>
  <c r="I178" i="1"/>
  <c r="I179" i="1"/>
  <c r="N179" i="1" s="1"/>
  <c r="I180" i="1"/>
  <c r="N180" i="1" s="1"/>
  <c r="I181" i="1"/>
  <c r="P181" i="1" s="1"/>
  <c r="O177" i="1"/>
  <c r="M146" i="1"/>
  <c r="L145" i="1"/>
  <c r="M145" i="1" s="1"/>
  <c r="L146" i="1"/>
  <c r="L147" i="1"/>
  <c r="M147" i="1" s="1"/>
  <c r="L148" i="1"/>
  <c r="M148" i="1" s="1"/>
  <c r="L149" i="1"/>
  <c r="M149" i="1" s="1"/>
  <c r="L144" i="1"/>
  <c r="M144" i="1" s="1"/>
  <c r="I145" i="1"/>
  <c r="O145" i="1" s="1"/>
  <c r="I146" i="1"/>
  <c r="N146" i="1" s="1"/>
  <c r="I147" i="1"/>
  <c r="N147" i="1" s="1"/>
  <c r="I148" i="1"/>
  <c r="N148" i="1" s="1"/>
  <c r="I149" i="1"/>
  <c r="O149" i="1" s="1"/>
  <c r="I144" i="1"/>
  <c r="O99" i="1"/>
  <c r="O80" i="1"/>
  <c r="O54" i="1"/>
  <c r="N107" i="1"/>
  <c r="I107" i="1"/>
  <c r="O107" i="1" s="1"/>
  <c r="I108" i="1"/>
  <c r="I109" i="1"/>
  <c r="I103" i="1"/>
  <c r="N103" i="1" s="1"/>
  <c r="I104" i="1"/>
  <c r="N104" i="1" s="1"/>
  <c r="I105" i="1"/>
  <c r="I106" i="1"/>
  <c r="N58" i="1"/>
  <c r="N44" i="1"/>
  <c r="N27" i="1"/>
  <c r="M94" i="1"/>
  <c r="M100" i="1"/>
  <c r="L108" i="1"/>
  <c r="M108" i="1" s="1"/>
  <c r="L109" i="1"/>
  <c r="M109" i="1" s="1"/>
  <c r="P109" i="1" s="1"/>
  <c r="L106" i="1"/>
  <c r="M106" i="1" s="1"/>
  <c r="L107" i="1"/>
  <c r="M107" i="1" s="1"/>
  <c r="L103" i="1"/>
  <c r="M103" i="1" s="1"/>
  <c r="L104" i="1"/>
  <c r="M104" i="1" s="1"/>
  <c r="L105" i="1"/>
  <c r="M105" i="1" s="1"/>
  <c r="L97" i="1"/>
  <c r="M97" i="1" s="1"/>
  <c r="L98" i="1"/>
  <c r="M98" i="1" s="1"/>
  <c r="L99" i="1"/>
  <c r="M99" i="1" s="1"/>
  <c r="L100" i="1"/>
  <c r="L101" i="1"/>
  <c r="M101" i="1" s="1"/>
  <c r="L102" i="1"/>
  <c r="L91" i="1"/>
  <c r="M91" i="1" s="1"/>
  <c r="L92" i="1"/>
  <c r="M92" i="1" s="1"/>
  <c r="L93" i="1"/>
  <c r="M93" i="1" s="1"/>
  <c r="L94" i="1"/>
  <c r="L95" i="1"/>
  <c r="M95" i="1" s="1"/>
  <c r="L96" i="1"/>
  <c r="M96" i="1" s="1"/>
  <c r="L77" i="1"/>
  <c r="M77" i="1" s="1"/>
  <c r="L78" i="1"/>
  <c r="M78" i="1" s="1"/>
  <c r="L79" i="1"/>
  <c r="M79" i="1" s="1"/>
  <c r="L80" i="1"/>
  <c r="M80" i="1" s="1"/>
  <c r="L81" i="1"/>
  <c r="M81" i="1" s="1"/>
  <c r="L82" i="1"/>
  <c r="M82" i="1" s="1"/>
  <c r="L83" i="1"/>
  <c r="M83" i="1" s="1"/>
  <c r="L84" i="1"/>
  <c r="M84" i="1" s="1"/>
  <c r="L85" i="1"/>
  <c r="M85" i="1" s="1"/>
  <c r="L86" i="1"/>
  <c r="M86" i="1" s="1"/>
  <c r="L87" i="1"/>
  <c r="M87" i="1" s="1"/>
  <c r="L88" i="1"/>
  <c r="M88" i="1" s="1"/>
  <c r="L89" i="1"/>
  <c r="M89" i="1" s="1"/>
  <c r="L90" i="1"/>
  <c r="M90" i="1" s="1"/>
  <c r="P90" i="1" s="1"/>
  <c r="L70" i="1"/>
  <c r="M70" i="1" s="1"/>
  <c r="L71" i="1"/>
  <c r="M71" i="1" s="1"/>
  <c r="L72" i="1"/>
  <c r="M72" i="1" s="1"/>
  <c r="L73" i="1"/>
  <c r="M73" i="1" s="1"/>
  <c r="L74" i="1"/>
  <c r="M74" i="1" s="1"/>
  <c r="P74" i="1" s="1"/>
  <c r="L75" i="1"/>
  <c r="M75" i="1" s="1"/>
  <c r="L76" i="1"/>
  <c r="M76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P57" i="1" s="1"/>
  <c r="L58" i="1"/>
  <c r="M58" i="1" s="1"/>
  <c r="L43" i="1"/>
  <c r="M43" i="1" s="1"/>
  <c r="L44" i="1"/>
  <c r="M44" i="1" s="1"/>
  <c r="L45" i="1"/>
  <c r="M45" i="1" s="1"/>
  <c r="L46" i="1"/>
  <c r="M46" i="1" s="1"/>
  <c r="L47" i="1"/>
  <c r="M47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19" i="1"/>
  <c r="M19" i="1" s="1"/>
  <c r="L20" i="1"/>
  <c r="M20" i="1" s="1"/>
  <c r="L21" i="1"/>
  <c r="M21" i="1" s="1"/>
  <c r="L22" i="1"/>
  <c r="M22" i="1" s="1"/>
  <c r="P22" i="1" s="1"/>
  <c r="L23" i="1"/>
  <c r="M23" i="1" s="1"/>
  <c r="L24" i="1"/>
  <c r="M24" i="1" s="1"/>
  <c r="L25" i="1"/>
  <c r="M25" i="1" s="1"/>
  <c r="L26" i="1"/>
  <c r="M26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6" i="1"/>
  <c r="M6" i="1" s="1"/>
  <c r="L7" i="1"/>
  <c r="M7" i="1" s="1"/>
  <c r="L8" i="1"/>
  <c r="M8" i="1" s="1"/>
  <c r="L5" i="1"/>
  <c r="M5" i="1" s="1"/>
  <c r="I94" i="1"/>
  <c r="O94" i="1" s="1"/>
  <c r="I95" i="1"/>
  <c r="I96" i="1"/>
  <c r="I97" i="1"/>
  <c r="I98" i="1"/>
  <c r="N98" i="1" s="1"/>
  <c r="I99" i="1"/>
  <c r="P99" i="1" s="1"/>
  <c r="I100" i="1"/>
  <c r="O100" i="1" s="1"/>
  <c r="I101" i="1"/>
  <c r="I102" i="1"/>
  <c r="N102" i="1" s="1"/>
  <c r="I86" i="1"/>
  <c r="I87" i="1"/>
  <c r="P87" i="1" s="1"/>
  <c r="I88" i="1"/>
  <c r="I89" i="1"/>
  <c r="I90" i="1"/>
  <c r="I91" i="1"/>
  <c r="I92" i="1"/>
  <c r="I93" i="1"/>
  <c r="O93" i="1" s="1"/>
  <c r="I77" i="1"/>
  <c r="O77" i="1" s="1"/>
  <c r="I78" i="1"/>
  <c r="I79" i="1"/>
  <c r="P79" i="1" s="1"/>
  <c r="I80" i="1"/>
  <c r="P80" i="1" s="1"/>
  <c r="I81" i="1"/>
  <c r="N81" i="1" s="1"/>
  <c r="I82" i="1"/>
  <c r="N82" i="1" s="1"/>
  <c r="I83" i="1"/>
  <c r="N83" i="1" s="1"/>
  <c r="I84" i="1"/>
  <c r="I85" i="1"/>
  <c r="I69" i="1"/>
  <c r="I70" i="1"/>
  <c r="I71" i="1"/>
  <c r="N71" i="1" s="1"/>
  <c r="I72" i="1"/>
  <c r="N72" i="1" s="1"/>
  <c r="I73" i="1"/>
  <c r="N73" i="1" s="1"/>
  <c r="I74" i="1"/>
  <c r="N74" i="1" s="1"/>
  <c r="I75" i="1"/>
  <c r="I76" i="1"/>
  <c r="I56" i="1"/>
  <c r="O56" i="1" s="1"/>
  <c r="I57" i="1"/>
  <c r="I58" i="1"/>
  <c r="I59" i="1"/>
  <c r="N59" i="1" s="1"/>
  <c r="I60" i="1"/>
  <c r="N60" i="1" s="1"/>
  <c r="I61" i="1"/>
  <c r="I62" i="1"/>
  <c r="O62" i="1" s="1"/>
  <c r="I63" i="1"/>
  <c r="O63" i="1" s="1"/>
  <c r="I64" i="1"/>
  <c r="P64" i="1" s="1"/>
  <c r="I65" i="1"/>
  <c r="N65" i="1" s="1"/>
  <c r="I66" i="1"/>
  <c r="N66" i="1" s="1"/>
  <c r="I67" i="1"/>
  <c r="I68" i="1"/>
  <c r="O68" i="1" s="1"/>
  <c r="I45" i="1"/>
  <c r="P45" i="1" s="1"/>
  <c r="I46" i="1"/>
  <c r="I47" i="1"/>
  <c r="I48" i="1"/>
  <c r="N48" i="1" s="1"/>
  <c r="I49" i="1"/>
  <c r="I50" i="1"/>
  <c r="O50" i="1" s="1"/>
  <c r="I51" i="1"/>
  <c r="I52" i="1"/>
  <c r="N52" i="1" s="1"/>
  <c r="I53" i="1"/>
  <c r="N53" i="1" s="1"/>
  <c r="I54" i="1"/>
  <c r="N54" i="1" s="1"/>
  <c r="I55" i="1"/>
  <c r="I36" i="1"/>
  <c r="N36" i="1" s="1"/>
  <c r="I37" i="1"/>
  <c r="N37" i="1" s="1"/>
  <c r="I38" i="1"/>
  <c r="N38" i="1" s="1"/>
  <c r="I39" i="1"/>
  <c r="I40" i="1"/>
  <c r="I41" i="1"/>
  <c r="O41" i="1" s="1"/>
  <c r="I42" i="1"/>
  <c r="O42" i="1" s="1"/>
  <c r="I43" i="1"/>
  <c r="O43" i="1" s="1"/>
  <c r="I44" i="1"/>
  <c r="O44" i="1" s="1"/>
  <c r="I31" i="1"/>
  <c r="I32" i="1"/>
  <c r="P32" i="1" s="1"/>
  <c r="I33" i="1"/>
  <c r="I34" i="1"/>
  <c r="P34" i="1" s="1"/>
  <c r="I35" i="1"/>
  <c r="P35" i="1" s="1"/>
  <c r="I26" i="1"/>
  <c r="I27" i="1"/>
  <c r="P27" i="1" s="1"/>
  <c r="I28" i="1"/>
  <c r="N28" i="1" s="1"/>
  <c r="I29" i="1"/>
  <c r="I30" i="1"/>
  <c r="P30" i="1" s="1"/>
  <c r="I20" i="1"/>
  <c r="O20" i="1" s="1"/>
  <c r="I21" i="1"/>
  <c r="I22" i="1"/>
  <c r="I23" i="1"/>
  <c r="P23" i="1" s="1"/>
  <c r="I24" i="1"/>
  <c r="I25" i="1"/>
  <c r="O25" i="1" s="1"/>
  <c r="I16" i="1"/>
  <c r="O16" i="1" s="1"/>
  <c r="I17" i="1"/>
  <c r="P17" i="1" s="1"/>
  <c r="I18" i="1"/>
  <c r="P18" i="1" s="1"/>
  <c r="I19" i="1"/>
  <c r="P19" i="1" s="1"/>
  <c r="I8" i="1"/>
  <c r="I9" i="1"/>
  <c r="O9" i="1" s="1"/>
  <c r="I10" i="1"/>
  <c r="P10" i="1" s="1"/>
  <c r="I11" i="1"/>
  <c r="N11" i="1" s="1"/>
  <c r="I12" i="1"/>
  <c r="N12" i="1" s="1"/>
  <c r="I13" i="1"/>
  <c r="N13" i="1" s="1"/>
  <c r="I14" i="1"/>
  <c r="I15" i="1"/>
  <c r="O15" i="1" s="1"/>
  <c r="I6" i="1"/>
  <c r="N6" i="1" s="1"/>
  <c r="I7" i="1"/>
  <c r="N7" i="1" s="1"/>
  <c r="I5" i="1"/>
  <c r="N5" i="1" s="1"/>
  <c r="P298" i="1" l="1"/>
  <c r="P303" i="1"/>
  <c r="P327" i="1"/>
  <c r="P321" i="1"/>
  <c r="P315" i="1"/>
  <c r="P314" i="1"/>
  <c r="P308" i="1"/>
  <c r="P302" i="1"/>
  <c r="P296" i="1"/>
  <c r="P320" i="1"/>
  <c r="P329" i="1"/>
  <c r="P25" i="1"/>
  <c r="N310" i="1"/>
  <c r="N298" i="1"/>
  <c r="O69" i="1"/>
  <c r="P104" i="1"/>
  <c r="N16" i="1"/>
  <c r="O109" i="1"/>
  <c r="O48" i="1"/>
  <c r="P50" i="1"/>
  <c r="P149" i="1"/>
  <c r="N149" i="1"/>
  <c r="N315" i="1"/>
  <c r="N303" i="1"/>
  <c r="O298" i="1"/>
  <c r="O320" i="1"/>
  <c r="O308" i="1"/>
  <c r="P316" i="1"/>
  <c r="P304" i="1"/>
  <c r="O22" i="1"/>
  <c r="P31" i="1"/>
  <c r="O90" i="1"/>
  <c r="O95" i="1"/>
  <c r="N10" i="1"/>
  <c r="O30" i="1"/>
  <c r="O66" i="1"/>
  <c r="O87" i="1"/>
  <c r="P44" i="1"/>
  <c r="N145" i="1"/>
  <c r="O178" i="1"/>
  <c r="N235" i="1"/>
  <c r="N314" i="1"/>
  <c r="N308" i="1"/>
  <c r="N302" i="1"/>
  <c r="N296" i="1"/>
  <c r="N325" i="1"/>
  <c r="N319" i="1"/>
  <c r="N328" i="1"/>
  <c r="O303" i="1"/>
  <c r="O297" i="1"/>
  <c r="O313" i="1"/>
  <c r="O329" i="1"/>
  <c r="P309" i="1"/>
  <c r="P297" i="1"/>
  <c r="P323" i="1"/>
  <c r="O7" i="1"/>
  <c r="P246" i="1"/>
  <c r="N304" i="1"/>
  <c r="P75" i="1"/>
  <c r="N93" i="1"/>
  <c r="P242" i="1"/>
  <c r="O326" i="1"/>
  <c r="O314" i="1"/>
  <c r="P322" i="1"/>
  <c r="P310" i="1"/>
  <c r="P324" i="1"/>
  <c r="O21" i="1"/>
  <c r="P26" i="1"/>
  <c r="P52" i="1"/>
  <c r="P46" i="1"/>
  <c r="P58" i="1"/>
  <c r="P84" i="1"/>
  <c r="P78" i="1"/>
  <c r="O89" i="1"/>
  <c r="N22" i="1"/>
  <c r="N64" i="1"/>
  <c r="O38" i="1"/>
  <c r="O60" i="1"/>
  <c r="P69" i="1"/>
  <c r="O148" i="1"/>
  <c r="P177" i="1"/>
  <c r="N177" i="1"/>
  <c r="N231" i="1"/>
  <c r="N324" i="1"/>
  <c r="N318" i="1"/>
  <c r="O302" i="1"/>
  <c r="O296" i="1"/>
  <c r="O318" i="1"/>
  <c r="O312" i="1"/>
  <c r="O328" i="1"/>
  <c r="P20" i="1"/>
  <c r="P51" i="1"/>
  <c r="O57" i="1"/>
  <c r="O88" i="1"/>
  <c r="P98" i="1"/>
  <c r="N77" i="1"/>
  <c r="O32" i="1"/>
  <c r="P63" i="1"/>
  <c r="P230" i="1"/>
  <c r="N230" i="1"/>
  <c r="O242" i="1"/>
  <c r="M307" i="1"/>
  <c r="P307" i="1" s="1"/>
  <c r="M301" i="1"/>
  <c r="P301" i="1" s="1"/>
  <c r="M295" i="1"/>
  <c r="P295" i="1" s="1"/>
  <c r="M330" i="1"/>
  <c r="P330" i="1" s="1"/>
  <c r="N312" i="1"/>
  <c r="N306" i="1"/>
  <c r="N300" i="1"/>
  <c r="N294" i="1"/>
  <c r="N323" i="1"/>
  <c r="N317" i="1"/>
  <c r="O311" i="1"/>
  <c r="O327" i="1"/>
  <c r="P9" i="1"/>
  <c r="P83" i="1"/>
  <c r="P77" i="1"/>
  <c r="N35" i="1"/>
  <c r="N87" i="1"/>
  <c r="O13" i="1"/>
  <c r="O74" i="1"/>
  <c r="P16" i="1"/>
  <c r="O236" i="1"/>
  <c r="N322" i="1"/>
  <c r="N316" i="1"/>
  <c r="O306" i="1"/>
  <c r="O300" i="1"/>
  <c r="O294" i="1"/>
  <c r="P93" i="1"/>
  <c r="O14" i="1"/>
  <c r="N14" i="1"/>
  <c r="P14" i="1"/>
  <c r="O8" i="1"/>
  <c r="N8" i="1"/>
  <c r="P8" i="1"/>
  <c r="P24" i="1"/>
  <c r="O24" i="1"/>
  <c r="N29" i="1"/>
  <c r="P29" i="1"/>
  <c r="O29" i="1"/>
  <c r="O33" i="1"/>
  <c r="P33" i="1"/>
  <c r="N33" i="1"/>
  <c r="P41" i="1"/>
  <c r="N41" i="1"/>
  <c r="O55" i="1"/>
  <c r="N55" i="1"/>
  <c r="P55" i="1"/>
  <c r="O49" i="1"/>
  <c r="N49" i="1"/>
  <c r="P49" i="1"/>
  <c r="O67" i="1"/>
  <c r="N67" i="1"/>
  <c r="P67" i="1"/>
  <c r="O61" i="1"/>
  <c r="N61" i="1"/>
  <c r="P61" i="1"/>
  <c r="O76" i="1"/>
  <c r="P76" i="1"/>
  <c r="N76" i="1"/>
  <c r="P70" i="1"/>
  <c r="O70" i="1"/>
  <c r="O81" i="1"/>
  <c r="P81" i="1"/>
  <c r="P92" i="1"/>
  <c r="O92" i="1"/>
  <c r="N92" i="1"/>
  <c r="P86" i="1"/>
  <c r="O86" i="1"/>
  <c r="N86" i="1"/>
  <c r="O97" i="1"/>
  <c r="N97" i="1"/>
  <c r="P97" i="1"/>
  <c r="O102" i="1"/>
  <c r="M102" i="1"/>
  <c r="N24" i="1"/>
  <c r="N70" i="1"/>
  <c r="O108" i="1"/>
  <c r="P40" i="1"/>
  <c r="P91" i="1"/>
  <c r="P102" i="1"/>
  <c r="O96" i="1"/>
  <c r="P106" i="1"/>
  <c r="P107" i="1"/>
  <c r="P269" i="1"/>
  <c r="P39" i="1"/>
  <c r="P47" i="1"/>
  <c r="P85" i="1"/>
  <c r="P101" i="1"/>
  <c r="P105" i="1"/>
  <c r="O105" i="1"/>
  <c r="N105" i="1"/>
  <c r="N15" i="1"/>
  <c r="N9" i="1"/>
  <c r="N21" i="1"/>
  <c r="N32" i="1"/>
  <c r="N40" i="1"/>
  <c r="N34" i="1"/>
  <c r="N43" i="1"/>
  <c r="N57" i="1"/>
  <c r="N51" i="1"/>
  <c r="N69" i="1"/>
  <c r="N63" i="1"/>
  <c r="N80" i="1"/>
  <c r="N101" i="1"/>
  <c r="N106" i="1"/>
  <c r="O12" i="1"/>
  <c r="O6" i="1"/>
  <c r="O19" i="1"/>
  <c r="O37" i="1"/>
  <c r="O31" i="1"/>
  <c r="O40" i="1"/>
  <c r="O53" i="1"/>
  <c r="O47" i="1"/>
  <c r="O65" i="1"/>
  <c r="O59" i="1"/>
  <c r="O79" i="1"/>
  <c r="O73" i="1"/>
  <c r="O98" i="1"/>
  <c r="O101" i="1"/>
  <c r="P21" i="1"/>
  <c r="P15" i="1"/>
  <c r="P38" i="1"/>
  <c r="P43" i="1"/>
  <c r="P68" i="1"/>
  <c r="P62" i="1"/>
  <c r="P56" i="1"/>
  <c r="P73" i="1"/>
  <c r="P82" i="1"/>
  <c r="P89" i="1"/>
  <c r="P103" i="1"/>
  <c r="P108" i="1"/>
  <c r="P148" i="1"/>
  <c r="P178" i="1"/>
  <c r="O241" i="1"/>
  <c r="O235" i="1"/>
  <c r="P231" i="1"/>
  <c r="P237" i="1"/>
  <c r="P243" i="1"/>
  <c r="O268" i="1"/>
  <c r="N269" i="1"/>
  <c r="N20" i="1"/>
  <c r="N31" i="1"/>
  <c r="N39" i="1"/>
  <c r="N42" i="1"/>
  <c r="N56" i="1"/>
  <c r="N50" i="1"/>
  <c r="N68" i="1"/>
  <c r="N62" i="1"/>
  <c r="N75" i="1"/>
  <c r="N85" i="1"/>
  <c r="N91" i="1"/>
  <c r="N100" i="1"/>
  <c r="O11" i="1"/>
  <c r="O18" i="1"/>
  <c r="O28" i="1"/>
  <c r="O36" i="1"/>
  <c r="O45" i="1"/>
  <c r="O39" i="1"/>
  <c r="O52" i="1"/>
  <c r="O46" i="1"/>
  <c r="O64" i="1"/>
  <c r="O58" i="1"/>
  <c r="O78" i="1"/>
  <c r="O72" i="1"/>
  <c r="O91" i="1"/>
  <c r="O85" i="1"/>
  <c r="O106" i="1"/>
  <c r="P13" i="1"/>
  <c r="P7" i="1"/>
  <c r="P37" i="1"/>
  <c r="P48" i="1"/>
  <c r="P42" i="1"/>
  <c r="P72" i="1"/>
  <c r="P94" i="1"/>
  <c r="P88" i="1"/>
  <c r="P96" i="1"/>
  <c r="P147" i="1"/>
  <c r="O181" i="1"/>
  <c r="P179" i="1"/>
  <c r="O246" i="1"/>
  <c r="O240" i="1"/>
  <c r="O234" i="1"/>
  <c r="P232" i="1"/>
  <c r="P238" i="1"/>
  <c r="P244" i="1"/>
  <c r="O269" i="1"/>
  <c r="N19" i="1"/>
  <c r="N30" i="1"/>
  <c r="N47" i="1"/>
  <c r="N84" i="1"/>
  <c r="N96" i="1"/>
  <c r="N90" i="1"/>
  <c r="N99" i="1"/>
  <c r="N109" i="1"/>
  <c r="O10" i="1"/>
  <c r="O23" i="1"/>
  <c r="O17" i="1"/>
  <c r="O27" i="1"/>
  <c r="O35" i="1"/>
  <c r="O51" i="1"/>
  <c r="O83" i="1"/>
  <c r="O71" i="1"/>
  <c r="O84" i="1"/>
  <c r="P12" i="1"/>
  <c r="P6" i="1"/>
  <c r="P28" i="1"/>
  <c r="P36" i="1"/>
  <c r="P66" i="1"/>
  <c r="P60" i="1"/>
  <c r="P54" i="1"/>
  <c r="P71" i="1"/>
  <c r="P95" i="1"/>
  <c r="O147" i="1"/>
  <c r="P146" i="1"/>
  <c r="N181" i="1"/>
  <c r="O180" i="1"/>
  <c r="P180" i="1"/>
  <c r="N246" i="1"/>
  <c r="N240" i="1"/>
  <c r="N234" i="1"/>
  <c r="O245" i="1"/>
  <c r="O239" i="1"/>
  <c r="O233" i="1"/>
  <c r="P233" i="1"/>
  <c r="P239" i="1"/>
  <c r="P245" i="1"/>
  <c r="P268" i="1"/>
  <c r="N18" i="1"/>
  <c r="N26" i="1"/>
  <c r="N46" i="1"/>
  <c r="N79" i="1"/>
  <c r="N95" i="1"/>
  <c r="N89" i="1"/>
  <c r="N108" i="1"/>
  <c r="O26" i="1"/>
  <c r="O34" i="1"/>
  <c r="O82" i="1"/>
  <c r="O104" i="1"/>
  <c r="P11" i="1"/>
  <c r="P65" i="1"/>
  <c r="P59" i="1"/>
  <c r="P53" i="1"/>
  <c r="P100" i="1"/>
  <c r="O146" i="1"/>
  <c r="P145" i="1"/>
  <c r="O179" i="1"/>
  <c r="O244" i="1"/>
  <c r="O238" i="1"/>
  <c r="O232" i="1"/>
  <c r="N17" i="1"/>
  <c r="N23" i="1"/>
  <c r="N25" i="1"/>
  <c r="N45" i="1"/>
  <c r="N78" i="1"/>
  <c r="N94" i="1"/>
  <c r="N88" i="1"/>
  <c r="O75" i="1"/>
  <c r="O103" i="1"/>
  <c r="P144" i="1"/>
  <c r="N144" i="1"/>
  <c r="O144" i="1"/>
  <c r="O5" i="1"/>
  <c r="P5" i="1"/>
</calcChain>
</file>

<file path=xl/sharedStrings.xml><?xml version="1.0" encoding="utf-8"?>
<sst xmlns="http://schemas.openxmlformats.org/spreadsheetml/2006/main" count="1136" uniqueCount="598">
  <si>
    <t>pakiet 1</t>
  </si>
  <si>
    <t>Lp.</t>
  </si>
  <si>
    <t>nazwa testu</t>
  </si>
  <si>
    <t>JM</t>
  </si>
  <si>
    <t>Ilość oznaczeń  rocznie</t>
  </si>
  <si>
    <t>Ilość oznaczeń na 36 miesięcy ( należy wycenić)</t>
  </si>
  <si>
    <t>Nr katalogowy</t>
  </si>
  <si>
    <t>Ilość oznaczeń z 1 opakowania</t>
  </si>
  <si>
    <t>Ilość op. na 36 m-cy</t>
  </si>
  <si>
    <t>Cena 1 op. netto</t>
  </si>
  <si>
    <t>Stawka VAT%</t>
  </si>
  <si>
    <t>Wartość VAT</t>
  </si>
  <si>
    <t>Cena 1 op. Brutto</t>
  </si>
  <si>
    <t>Wartość netto na 36 m-cy</t>
  </si>
  <si>
    <t>Wartość brutto na 36 m-cy</t>
  </si>
  <si>
    <t>Formularz asortymentowo-cenowy</t>
  </si>
  <si>
    <t>Podłoża</t>
  </si>
  <si>
    <t>Schaedler agar + 5% krwi do hodowli bakterii beztlenowych</t>
  </si>
  <si>
    <t>Podłoże z Mannitolem i NaCl do hodowli Staphylococcus spp.</t>
  </si>
  <si>
    <t>Columbia agar+ 5% krwi baraniej</t>
  </si>
  <si>
    <t>MacConkey Agar.+ Crystal violet</t>
  </si>
  <si>
    <t>Podłoże chromogenne do posiewu moczu</t>
  </si>
  <si>
    <t>Podłoże chromogenne do hodowli Streptococcus agalactiae</t>
  </si>
  <si>
    <t>Podłoże chromogenne do identyfikacji Candida</t>
  </si>
  <si>
    <t>Podłoże Sabouraud ( chloramfenikol + gentamycyna)</t>
  </si>
  <si>
    <t>Agar czekoladowy z bacytracyną do hodowli Haemophilus</t>
  </si>
  <si>
    <t>Mueller – Hinton agar + 5% krwi końskiej +/20 mg/ NAD</t>
  </si>
  <si>
    <t>Mueller - Hinton  agar + 5% krwi baraniej</t>
  </si>
  <si>
    <t xml:space="preserve"> Mueller - Hinton  agar</t>
  </si>
  <si>
    <t>Podłoże wybiórcze do hodowli Gardnerella spp.</t>
  </si>
  <si>
    <t>Podłoże wybiórcze do hodowli Clostridium difficile</t>
  </si>
  <si>
    <t>Podłoże Muller – Hinton agar + Kloksacylina  o stężeniu 250µg/ml</t>
  </si>
  <si>
    <t>Bulion tryptozowo- sojowy – probówki</t>
  </si>
  <si>
    <t>Płynne podłoże tioglikolanowe do hodowli bakterii beztlenowych, tlenowych i miktoaerofilnych  – probówki</t>
  </si>
  <si>
    <t>Bulion z wyciągiem mózgowo-sercowym (BHI)– probówki</t>
  </si>
  <si>
    <t>Probówki z podłożem konserwującym z glicerolem do przechowywania szczepów w  głębokim zamrożeniu (Cryobank)</t>
  </si>
  <si>
    <t>Płytki kontaktowe do kontroli zanieczyszczenia mikrobiologicznego powierzchni oraz rąk personelu</t>
  </si>
  <si>
    <t>szczepy kontrolne</t>
  </si>
  <si>
    <t>Szczepy kontrolne nie pasażowane poza ATCC Staphylococcus aureus ATCC 29213 MSSA</t>
  </si>
  <si>
    <t>Szczepy kontrolne nie pasażowane poza ATCC Streptococcus pneumoniae ATCC 49619</t>
  </si>
  <si>
    <t>Szczepy kontrolne nie pasażowane poza ATCC Escherichia coli  ATCC 25922</t>
  </si>
  <si>
    <t>Szczepy kontrolne nie pasażowane poza ATCC Enterococcus faecalis ATCC 29212</t>
  </si>
  <si>
    <t>Szczepy kontrolne nie pasażowane poza ATCC Pseudomonas aeruginosa ATCC 27853</t>
  </si>
  <si>
    <t>Szczepy kontrolne nie pasażowane poza ATCC Haemophilus influenzae ATCC 49766</t>
  </si>
  <si>
    <t>Szczepy kontrolne nie pasażowane poza ATCC Staphylococcus aureus ATCC 25923 MSSA</t>
  </si>
  <si>
    <t>Szczepy kontrolne nie pasażowane poza ATCC Escherichia coli ATCC 35218</t>
  </si>
  <si>
    <t>Testy lateksowe i inne</t>
  </si>
  <si>
    <t>Do diagnostyki gronkowców (clumping factor i/lub białko A)</t>
  </si>
  <si>
    <t>Odczynnik płynny do oznaczania indolu ( ampułka 0.5-1 ml)</t>
  </si>
  <si>
    <t>Odczynnik płynny do oznacz. oxydazy (ampułka 0.5-1 ml)</t>
  </si>
  <si>
    <t>Test cefinazowy   (krążki) do wykrywania obecności beta-laktamazy</t>
  </si>
  <si>
    <t>Krążki suche bibułowe o średnicy ¼” - sterylne</t>
  </si>
  <si>
    <t>Krążki diagnostyczne z optochiną( do odróżnienia Streptococcus pneumoniae od innych paciorkowców alfa-hemolizujących )</t>
  </si>
  <si>
    <t>Krążki diagnostyczne z bacytracyną(do identyfikacji β-hemolizujących paciorkowców gr. A)</t>
  </si>
  <si>
    <t>Krążki diagnostyczne z nowobiocyną(do różnicowania gronkowców koagulazo-ujemnych na podstawie oporności na ten antybiotyk )</t>
  </si>
  <si>
    <t>Zestaw do reakcji PYR-a</t>
  </si>
  <si>
    <t>Odczynnik EDTA  0.5 molowy (fiolka)</t>
  </si>
  <si>
    <t>Kwas fenyloboronowy o stężeniu 15mg/ml (fiolka)</t>
  </si>
  <si>
    <t>Szybki test kasetkowy/płytkowy do wykrywania  antygenu – dehydrogenazy glutaminianowej(GDH) oraz toksyny A i B Clostridium difficile w kale</t>
  </si>
  <si>
    <t>Testy do manualnego oznaczania lekowrażliwości grzybów drożdżopodobnych</t>
  </si>
  <si>
    <t>Test do wykrywania karbapenemazy u Enterobacteriaceae , Pseudomonas, Acinetobacter</t>
  </si>
  <si>
    <t>Odczynniki do barwienia</t>
  </si>
  <si>
    <t>Fiolet krystaliczny (Grama)  (poj. 250 ml)</t>
  </si>
  <si>
    <t>Fuksyna karbolowa (Grama)   (poj. 250 ml)</t>
  </si>
  <si>
    <t>Odczynnik Lugola (Grama)    (poj. 250 ml)</t>
  </si>
  <si>
    <t>Odbarwiacz do  barwienia met. Grama  (poj. 250 ml)</t>
  </si>
  <si>
    <t>Inne</t>
  </si>
  <si>
    <t>Generatory atmosfery wzbogaconej CO2</t>
  </si>
  <si>
    <t>Generatory atmosfery beztlenowej z indykatorem</t>
  </si>
  <si>
    <t>Krążki</t>
  </si>
  <si>
    <t>Amikacyna                                  (30µg)</t>
  </si>
  <si>
    <t>Amoksycylina w. Clavulanic Acid (2/1µg).</t>
  </si>
  <si>
    <t>Amoksycylina w. Clavulanic Acid (20/10µg).</t>
  </si>
  <si>
    <t>Ampicylina                                     (10µg)</t>
  </si>
  <si>
    <t>Ampicylina + sulbaktam        (10/10µg)</t>
  </si>
  <si>
    <t>Aztreonam                                      (30µg)</t>
  </si>
  <si>
    <t>Cefepim                                          (30µg)</t>
  </si>
  <si>
    <t>Cefoksytyna                                    (30µg)</t>
  </si>
  <si>
    <t>Cefotaksym                                     (30µg)</t>
  </si>
  <si>
    <t>Ceftarolina                                     (5µg)</t>
  </si>
  <si>
    <t>Ceftazydym                                    (10µg)</t>
  </si>
  <si>
    <t xml:space="preserve"> Ceftazydym                                    (30µg)</t>
  </si>
  <si>
    <t>Ceftriakson                                    (30µg)</t>
  </si>
  <si>
    <t>Cefuroksym (30µg)</t>
  </si>
  <si>
    <t>Chinupristyna/dalfopristyna        (15µg)</t>
  </si>
  <si>
    <t>Chloramfenikol                              (30µg)</t>
  </si>
  <si>
    <t>Ciprofloksacyna                            (5µg)</t>
  </si>
  <si>
    <t>Doripenem                                     (10µg)</t>
  </si>
  <si>
    <t>Ertapenem                                     (10µg)</t>
  </si>
  <si>
    <t>Erythromycyna                             (15µg)</t>
  </si>
  <si>
    <t>Gentamycyna                               (10µg)</t>
  </si>
  <si>
    <t>Gentamycyna                                (30µg)</t>
  </si>
  <si>
    <t>Imipenem                                     (10µg)</t>
  </si>
  <si>
    <t>Klindamycyna                               (2µg)</t>
  </si>
  <si>
    <t>Kwas fusydowy                           (10µg)</t>
  </si>
  <si>
    <t>Lewofloksacyna                           (5µg)</t>
  </si>
  <si>
    <t>Linezolid                                      (10µg)</t>
  </si>
  <si>
    <t>Meropenem                                  (10µg)</t>
  </si>
  <si>
    <t>Moxifloxacyna                             (5µg)</t>
  </si>
  <si>
    <t>Mupirocyna                                 (200µg)</t>
  </si>
  <si>
    <t>Netylmicyna                                (10µg)</t>
  </si>
  <si>
    <t>Nitrofurantoina                           (100µg)</t>
  </si>
  <si>
    <t>Norfloksacyna                             (10µg)</t>
  </si>
  <si>
    <t>Oksacylina                                      (1µg)</t>
  </si>
  <si>
    <t>Penicylina benzylowa       (1jednostka)</t>
  </si>
  <si>
    <t>Piperacylina                                  (30µg/)</t>
  </si>
  <si>
    <t>Piperacylina w. Tazobactam  (30+6µg)</t>
  </si>
  <si>
    <t>Rifampicyna                                   (5µg)</t>
  </si>
  <si>
    <t>Streptomycyna                            (300µg)</t>
  </si>
  <si>
    <t>Sulfamethox. w. Trimethoprim (1,25+23,75µg)</t>
  </si>
  <si>
    <t>Teikoplanina                                   (30µg)</t>
  </si>
  <si>
    <t>Temocylina                                    (30µg)</t>
  </si>
  <si>
    <t>Tetracyclina                                    (30µg)</t>
  </si>
  <si>
    <t>Tigecyklina                                      (15µg)</t>
  </si>
  <si>
    <t>Tikarcylina (75µg)</t>
  </si>
  <si>
    <t>Tikarcylina w. Clavulanic Acid      (75/100µg)</t>
  </si>
  <si>
    <t>Tobramycyna                                 (10µg)</t>
  </si>
  <si>
    <t>Wancomycyna                                 (5µg)</t>
  </si>
  <si>
    <t>Testy identyfikacyjne</t>
  </si>
  <si>
    <t>Wortex do mieszania zawiesiny bakteryjnej – dzierżawa  1 szt. na czas trwania umowy</t>
  </si>
  <si>
    <r>
      <t xml:space="preserve">Testy do identyfikacji bakterii beztlenowych </t>
    </r>
    <r>
      <rPr>
        <u/>
        <sz val="11"/>
        <color theme="1"/>
        <rFont val="Calibri"/>
        <family val="2"/>
        <charset val="238"/>
        <scheme val="minor"/>
      </rPr>
      <t>wraz z potrzebnymi odczynnikami</t>
    </r>
    <r>
      <rPr>
        <sz val="11"/>
        <color theme="1"/>
        <rFont val="Calibri"/>
        <family val="2"/>
        <scheme val="minor"/>
      </rPr>
      <t>; szereg biochemiczny min. 29 cech biochemicznych</t>
    </r>
  </si>
  <si>
    <r>
      <t xml:space="preserve">Testy do identyfikacji bakterii Gram ujemnych (Enterobacteriaceae i niefermentujących glukozy) </t>
    </r>
    <r>
      <rPr>
        <u/>
        <sz val="11"/>
        <color theme="1"/>
        <rFont val="Calibri"/>
        <family val="2"/>
        <charset val="238"/>
        <scheme val="minor"/>
      </rPr>
      <t>wraz z potrzebnymi odczynnikami</t>
    </r>
    <r>
      <rPr>
        <sz val="11"/>
        <color theme="1"/>
        <rFont val="Calibri"/>
        <family val="2"/>
        <scheme val="minor"/>
      </rPr>
      <t>; szereg biochemiczny min. 29 cech biochemicznych</t>
    </r>
  </si>
  <si>
    <r>
      <t xml:space="preserve">Testy do identyfikacji bakterii Gram dodatnich </t>
    </r>
    <r>
      <rPr>
        <u/>
        <sz val="11"/>
        <color theme="1"/>
        <rFont val="Calibri"/>
        <family val="2"/>
        <charset val="238"/>
        <scheme val="minor"/>
      </rPr>
      <t>wraz z potrzebnymi odczynnikami</t>
    </r>
    <r>
      <rPr>
        <sz val="11"/>
        <color theme="1"/>
        <rFont val="Calibri"/>
        <family val="2"/>
        <scheme val="minor"/>
      </rPr>
      <t>; szereg biochemiczny min. 29 cech biochemicznych</t>
    </r>
  </si>
  <si>
    <r>
      <t xml:space="preserve">Testy do identyfikacji bakterii trudno rosnących (Neisseria, Haemophilus, Moraxella) oraz innych bakterii o wysokich wymaganiach odżywczych </t>
    </r>
    <r>
      <rPr>
        <u/>
        <sz val="11"/>
        <color theme="1"/>
        <rFont val="Calibri"/>
        <family val="2"/>
        <charset val="238"/>
        <scheme val="minor"/>
      </rPr>
      <t>wraz z potrzebnymi odczynnikami</t>
    </r>
    <r>
      <rPr>
        <sz val="11"/>
        <color theme="1"/>
        <rFont val="Calibri"/>
        <family val="2"/>
        <scheme val="minor"/>
      </rPr>
      <t>; szereg biochemiczny min. 29 cech biochemicznych</t>
    </r>
  </si>
  <si>
    <r>
      <t>Zestaw do odczytu wyżej opisanych paneli bakteriologicznych – dzierżawa(</t>
    </r>
    <r>
      <rPr>
        <b/>
        <sz val="11"/>
        <color theme="1"/>
        <rFont val="Calibri"/>
        <family val="2"/>
        <charset val="238"/>
        <scheme val="minor"/>
      </rPr>
      <t>1 szt. na czas trwania umowy):</t>
    </r>
    <r>
      <rPr>
        <sz val="11"/>
        <color theme="1"/>
        <rFont val="Calibri"/>
        <family val="2"/>
        <scheme val="minor"/>
      </rPr>
      <t xml:space="preserve">
- lampa do odczytu paneli i elektroniczna książka kodowa -</t>
    </r>
    <r>
      <rPr>
        <b/>
        <sz val="11"/>
        <color theme="1"/>
        <rFont val="Calibri"/>
        <family val="2"/>
        <charset val="238"/>
        <scheme val="minor"/>
      </rPr>
      <t>bezpłatne użyczenie</t>
    </r>
    <r>
      <rPr>
        <sz val="11"/>
        <color theme="1"/>
        <rFont val="Calibri"/>
        <family val="2"/>
        <scheme val="minor"/>
      </rPr>
      <t xml:space="preserve">
- Zestaw komputerowy (stacja robocza + monitor lub laptop) </t>
    </r>
  </si>
  <si>
    <r>
      <t>Densytometr – dzierżawa (</t>
    </r>
    <r>
      <rPr>
        <b/>
        <sz val="11"/>
        <color theme="1"/>
        <rFont val="Calibri"/>
        <family val="2"/>
        <charset val="238"/>
        <scheme val="minor"/>
      </rPr>
      <t>1 szt. na czas trwania umowy – bezpłatne użyczenie)</t>
    </r>
    <r>
      <rPr>
        <sz val="11"/>
        <color theme="1"/>
        <rFont val="Calibri"/>
        <family val="2"/>
        <scheme val="minor"/>
      </rPr>
      <t xml:space="preserve">
 + kalibrator do densytometru -</t>
    </r>
  </si>
  <si>
    <t>szt.</t>
  </si>
  <si>
    <t>probówki</t>
  </si>
  <si>
    <t>op.</t>
  </si>
  <si>
    <t>oznaczenia</t>
  </si>
  <si>
    <t>ampułki</t>
  </si>
  <si>
    <t>krążki</t>
  </si>
  <si>
    <t>ml.</t>
  </si>
  <si>
    <t>250ml</t>
  </si>
  <si>
    <t>Ampicylina    (2 µg)</t>
  </si>
  <si>
    <t>Cefotaksym   (5 µg)</t>
  </si>
  <si>
    <t>fiolka</t>
  </si>
  <si>
    <t>1 szt. na czas trwania umowy</t>
  </si>
  <si>
    <t>Odczynniki</t>
  </si>
  <si>
    <t>materiały zużywalne</t>
  </si>
  <si>
    <t>Dzierżawa:</t>
  </si>
  <si>
    <t>analizatory</t>
  </si>
  <si>
    <t>wyposażenie dodatkowe</t>
  </si>
  <si>
    <t>Razem:</t>
  </si>
  <si>
    <t>Wartość netto PLN</t>
  </si>
  <si>
    <t>Wartość brutto PLN</t>
  </si>
  <si>
    <t>Opis parametru</t>
  </si>
  <si>
    <t>Dotyczy punktu  1-15</t>
  </si>
  <si>
    <t>Płytki okrągłe o średnicy  90 mm</t>
  </si>
  <si>
    <t>Dotyczy punktu  16-18</t>
  </si>
  <si>
    <t>Dotyczy punktu   19</t>
  </si>
  <si>
    <t>Podłoże płynne w probówkach o pojemności 1-2 ml</t>
  </si>
  <si>
    <t>Dotyczy punktu 20</t>
  </si>
  <si>
    <t>Płytki pakowane po 10 -20 szt.</t>
  </si>
  <si>
    <t>Dotyczy punktu 21-28</t>
  </si>
  <si>
    <t>W postaci liofilizowanych dysków w ilości 10 lub 25 na fiolkę w zależności od szczepu lub w formie wymazówki z liofilizatem. Z kolekcji ATCC/ NCTC</t>
  </si>
  <si>
    <t>Dotyczy punktu 32</t>
  </si>
  <si>
    <t>Krążki bibułowe pakowane we fiolki (50 krążków we fiolce). Każda fiolka pakowana hermetycznie. Maksymalne terminy ważności.</t>
  </si>
  <si>
    <t>Dotyczy punktu 34-36</t>
  </si>
  <si>
    <t>Krążki bibułowe pakowane w fiolki (50 krążków w fiolce).  Maksymalne terminy ważności.</t>
  </si>
  <si>
    <t>Dotyczy punktu 37</t>
  </si>
  <si>
    <t>Opakowanie maksymalnie 60 testów (oznaczeń). Opakowanie w postaci zestawów zawierających wszystkie niezbędne do wykonania testu odczynniki. Odczyt gołym okiem bez dodatkowych urządzeń.</t>
  </si>
  <si>
    <t>Dotyczy punktu 38-39</t>
  </si>
  <si>
    <t xml:space="preserve">Gotowy do użycia w probówkach o pojemności 1,5 -3 ml  </t>
  </si>
  <si>
    <t>Dotyczy punktu 40</t>
  </si>
  <si>
    <t>Dotyczy punktu 41</t>
  </si>
  <si>
    <t>Dotyczy punktu  42</t>
  </si>
  <si>
    <t>Dotyczy punktu  47</t>
  </si>
  <si>
    <t>System jednorazowego użytku zawierający saszetkę wytwarzającą atmosferę  wzbogaconą CO2 i zamykaną torebkę ,w której prowadzona jest inkubacja</t>
  </si>
  <si>
    <t>Dotyczy punktu 48</t>
  </si>
  <si>
    <t>System jednorazowego użytku zawierający saszetkę wytwarzającą atmosferę  beztlenową, indykator  i zamykaną torebkę, w której prowadzona jest inkubacja</t>
  </si>
  <si>
    <t>Dotyczy punktu 49-98</t>
  </si>
  <si>
    <t>Test do wykrywania karbapenemazy klasy A,B i D u Enterobacteriaceae, P. aeruginosa i A. baumannii. Zestaw zawiera gotowe do użycia odczynniki oraz niezbędne materiały do wykonania testu. Odczyt gołym okiem bez dodatkowych urządzeń.</t>
  </si>
  <si>
    <t>Podłoże płynne w probówkach o pojemności 5-8 ml wysokość probówki z korkiem nie mniej niż 100mm średnica nie mniej niż 10 mm</t>
  </si>
  <si>
    <t>Szybki immunochromatograficzny test kasetkowy/ płytkowy do jednoczesnego jakościowego wykrywania antygenu – dehydrogenazy glutaminianowej (GDH) oraz toksyny A i B Clostridium difficile w ludzkim kale.
Opakowanie w postaci zestawów zawierających wszystkie niezbędne do wykonania testu odczynniki. Odczyt gołym okiem bez dodatkowych urządzeń.</t>
  </si>
  <si>
    <t>Test kolorymetryczny w postaci mikropłytki pozwalającej określić wrażliwość na minimum 6 preparatów przeciwgrzybiczych. Studzienki z preparatami przeciwgrzybiczymi w dwóch różnych stężeniach (stężenia graniczne) + kontrola wzrostu i kontrola ujemna.Każda mikropłytka zapakowana indywidualnie. Opakowanie w postaci zestawów zawierających wszystkie niezbędne do wykonania testu odczynniki. Odczyt gołym okiem bez dodatkowych urządzeń.</t>
  </si>
  <si>
    <t>Wymagania w  zakresie krążków antybiotykowych:
1. średnica pojedynczego krążka antybiotykowego ma wynosić 6 mm       
2. pojedynczy krążek ma posiadać dwustronne fabrycznie oznaczenie antybiotyku (międzynarodowe, zgodne z EUCAST) oraz stężenie  antybiotyku (ug)
3. krążki  pakowane indywidualnie (po 50 szt) w zamkniętych hermetycznie opakowaniach typu blister z pochłaniaczem wilgoci
4. etykieta  na krążkach winna zawierać nazwę producenta, nazwę antybiotyku, jego symbol, nr serii, datę ważności, warunki  przechowywania, oznakowanie wyrobu do diagnostyki in vitro
5. ostatni krążek w fiolce powinien być oznaczony symbolem x wykonanym fabrycznie, taką samą technologią jak symbole na krążkach (kontrola napełniania fiolki),
6. termin ważności krążków minimum 12 miesięcy,</t>
  </si>
  <si>
    <t>Załącznik nr 1 do SIWZ</t>
  </si>
  <si>
    <t>Dotyczy punktu 99-102</t>
  </si>
  <si>
    <t xml:space="preserve">   </t>
  </si>
  <si>
    <t xml:space="preserve">    </t>
  </si>
  <si>
    <t>PAKIET 1. Zestawienie wymaganych ilości podłoży, testów identyfikacyjnych, szczepów kontrolnych, krążków antybiotykowych i barwników wraz z dzierżawą densytometru i zestawu do odczytu paneli bakteriologicznych.</t>
  </si>
  <si>
    <t>Dotyczy punktu 103</t>
  </si>
  <si>
    <r>
      <t xml:space="preserve">Opis wymaganych parametrów testów identyfikacyjnych:
1. bezpieczna konstrukcja testu-sztywny panel, zamknięty format, brak wycieków.
2. konstrukcja testu pozwalająca na inokulację testu bez pipetowania.
3. minimum 29 cech biochemicznych, do odczytu w świetle  białym  i/lub  UV.
4. maksimum dwa testy off - line potrzebne do podania przez system wyniku identyfikacji.
5. opakowania testów w postaci zestawów zawierających wszystkie niezbędne do wykonania testu odczynniki </t>
    </r>
    <r>
      <rPr>
        <b/>
        <sz val="11"/>
        <color theme="1"/>
        <rFont val="Calibri"/>
        <family val="2"/>
        <charset val="238"/>
        <scheme val="minor"/>
      </rPr>
      <t>(bez odczynników do testów off-line).</t>
    </r>
    <r>
      <rPr>
        <sz val="11"/>
        <color theme="1"/>
        <rFont val="Calibri"/>
        <family val="2"/>
        <scheme val="minor"/>
      </rPr>
      <t xml:space="preserve">
6. uproszczony format testów biochemicznych, tzn. na jednym szeregu biochemicznym testy w kierunku pałeczek G(-) i niefermentujących oraz analogicznie-na jednym szeregu biochemicznym testy w  kierunku bakterii G(+).
7. brak wymagań tworzenia specjalnych warunków beztlenowych przy inkubacji panelu z testami w kierunku beztlenowców.
8. test w kierunku bakterii o specyficznych wymaganiachwzrostowych typu Neisseria/ Haemophilus/ Moraxella.</t>
    </r>
  </si>
  <si>
    <r>
      <t xml:space="preserve">Opis parametrów zestawu do odczytu paneli bakteriologicznych:
1. </t>
    </r>
    <r>
      <rPr>
        <b/>
        <sz val="11"/>
        <color theme="1"/>
        <rFont val="Calibri"/>
        <family val="2"/>
        <charset val="238"/>
        <scheme val="minor"/>
      </rPr>
      <t>lampa do odczytu paneli</t>
    </r>
    <r>
      <rPr>
        <sz val="11"/>
        <color theme="1"/>
        <rFont val="Calibri"/>
        <family val="2"/>
        <scheme val="minor"/>
      </rPr>
      <t xml:space="preserve"> w zakresie światła białego i UV met.  Manualną
 2. </t>
    </r>
    <r>
      <rPr>
        <b/>
        <sz val="11"/>
        <color theme="1"/>
        <rFont val="Calibri"/>
        <family val="2"/>
        <charset val="238"/>
        <scheme val="minor"/>
      </rPr>
      <t>elektroniczna książka kodowa</t>
    </r>
    <r>
      <rPr>
        <sz val="11"/>
        <color theme="1"/>
        <rFont val="Calibri"/>
        <family val="2"/>
        <scheme val="minor"/>
      </rPr>
      <t xml:space="preserve"> – powinna zawierać informacje  o zidentyfikowanych bakteriach, tabelę prawdopodobieństwa wyników pozytywnych z poszczególnych testów biochemicznych oraz podawać  bazę taksonomiczną identyfikowanych drobnoustrojów
3. </t>
    </r>
    <r>
      <rPr>
        <b/>
        <sz val="11"/>
        <color theme="1"/>
        <rFont val="Calibri"/>
        <family val="2"/>
        <charset val="238"/>
        <scheme val="minor"/>
      </rPr>
      <t>zestaw komputerowy</t>
    </r>
    <r>
      <rPr>
        <sz val="11"/>
        <color theme="1"/>
        <rFont val="Calibri"/>
        <family val="2"/>
        <scheme val="minor"/>
      </rPr>
      <t xml:space="preserve"> (stacja robocza, monitor lub laptop)</t>
    </r>
  </si>
  <si>
    <t>Dotyczy punktu 104</t>
  </si>
  <si>
    <t>Opis parametrów densytometru:
1. urządzenie do pomiaru stopnia zmętnienia zawiesiny bakteryjnej
2. pomiary w zakresie odpowiadającym wzorcom McFarlanda od 0,1- 4,5  jednostek
3. dokładność pomiarów 0,5 +/-0,08 j. McFarlanda
4. powtarzalność pomiarów 0,5 +/- 0,04 j. McFarlanda
5. zalecana objętość inokulum – min. 2 ml
6. urządzenie kompatybilne z proponowanymi testami</t>
  </si>
  <si>
    <t>Dotyczy punktu 104 – kalibrator do densytometru</t>
  </si>
  <si>
    <t>Maksymalnie długi termin ważności min. 8 miesięcy od daty dostarczenia</t>
  </si>
  <si>
    <t>PAKIET 2. Zestawienie wymaganych ilości i rodzaju podłoży do posiewu krwi i płynów ustrojowych.</t>
  </si>
  <si>
    <t>pakiet 2</t>
  </si>
  <si>
    <t>Cena 1 op. brutto</t>
  </si>
  <si>
    <t>Podłoża pediatryczne</t>
  </si>
  <si>
    <t>butelka</t>
  </si>
  <si>
    <t>Podłoża do hodowli grzybów drożdżopodobnych we krwi</t>
  </si>
  <si>
    <t>Podłoża tlenowe z inhibitorem</t>
  </si>
  <si>
    <t>Podłoża beztlenowe z inhibitorem</t>
  </si>
  <si>
    <t>Suplement wzbogacający podłoże płynne przeznaczone do hodowli drobnoustrojów o wysokich wymaganiach odżywczych</t>
  </si>
  <si>
    <t>Zestaw igieł do przesiewania krwi dodatniej dostosowany do zamawianych butelek</t>
  </si>
  <si>
    <t>Razem</t>
  </si>
  <si>
    <t>Tak/Nie</t>
  </si>
  <si>
    <t>możliwość hodowli i detekcji wzrostu szerokiej gamy drobnoustrojów (bakterie tlenowe, beztlenowe, grzyby, drożdże)</t>
  </si>
  <si>
    <t>możliwość hodowli i detekcji wzrostu drobnoustrojów wybrednych.</t>
  </si>
  <si>
    <t>możliwość hodowli i detekcji wzrostu drobnoustrojów w próbkach pacjentów poddanych antybiotykoterapii – podłoża z inhibitorem wszystkich grup stosowanych antybiotyków</t>
  </si>
  <si>
    <t>brak wpływu inhibitora na obraz w preparacie barwionym metodą Gramma</t>
  </si>
  <si>
    <t>możliwość hodowli i detekcji wzrostu w próbkach pediatrycznych (mała ilość materiału 1-3 ml)</t>
  </si>
  <si>
    <t>brak wpływu czynników zewnętrznych na jakość podłoża</t>
  </si>
  <si>
    <t>możliwość przechowywania podłoży w temperaturze pokojowej</t>
  </si>
  <si>
    <t>możliwość próżniowego pobierania krwi bezpośrednio do butelek – układ zamknięty</t>
  </si>
  <si>
    <t>maksymalnie długi termin ważności</t>
  </si>
  <si>
    <t>do każdego dostarczonego materiału Wykonawca winien dołączyć certyfikat jakości</t>
  </si>
  <si>
    <t>zarówno aparat jak i podłoża do posiewów krwi i płynów ustrojowych pochodzą od jednego producenta</t>
  </si>
  <si>
    <t>możliwość hodowli grzybów na wybiórczym podłożu z zahamowaniem wzrostu bakterii</t>
  </si>
  <si>
    <t>PAKIET 3. Aparat do automatycznej identyfikacji drobnoustrojów i oznaczania lekowrażliwości. Testy do identyfikacji drobnoustrojów i  oznaczania lekowrażliwości dla bakterii Gram dodatnich, Gram ujemnych (Enterobacterales i niefermentujących glukozy) i  grzybów drożdżopodobnych oraz  materiały zużywalne kompatybilne z aparatem.</t>
  </si>
  <si>
    <t>pakiet 3</t>
  </si>
  <si>
    <r>
      <t xml:space="preserve">Testy do identyfikacji i oznaczania lekowrażliwości dla bakterii Gram dodatnich </t>
    </r>
    <r>
      <rPr>
        <b/>
        <sz val="11"/>
        <color theme="1"/>
        <rFont val="Calibri"/>
        <family val="2"/>
        <charset val="238"/>
        <scheme val="minor"/>
      </rPr>
      <t>wraz z potrzebnymi odczynnikami</t>
    </r>
  </si>
  <si>
    <t>Testy do identyfikacji i oznaczania lekowrażliwości dla bakterii Gram ujemnych ( Enterobacteriaceae i niefermentujących glukozy ) wraz z potrzebnymi odczynnikami</t>
  </si>
  <si>
    <t>Testy do identyfikacji grzybów drożdżopodobnych wraz z potrzebnymi odczynnikami</t>
  </si>
  <si>
    <t>Materiały zużywalne potrzebne do zamawianej ilości testów</t>
  </si>
  <si>
    <t xml:space="preserve"> Parametry wymagane</t>
  </si>
  <si>
    <t>Tak/ Nie</t>
  </si>
  <si>
    <t>Automatyczny aparat do diagnostyki mikrobiologicznej wykonujący szybkie testy identyfikacyjne oraz oznaczający wrażliwość na antybiotyki drobnoustrojów Gram(-) oraz Gram(+), identyfikujący grzyby drożdżopodobne.</t>
  </si>
  <si>
    <t>Aparat fabrycznie nowy, nie starszy niż  2019 rok. Oprogramowanie analizatora w języku polskim.</t>
  </si>
  <si>
    <t>Liczba miejsc inkubacyjno-pomiarowych nie mniej niż 40 i nie więcej niż 100.</t>
  </si>
  <si>
    <t>Dwukierunkowa transmisja danych i komunikacja z systemem informatycznym pracowni – Środowisko Centrum Marcel. Pokrycie kosztów podłączenia oraz konfiguracji do w/w systemu w terminie do jednego miesiąca od daty wstawienia analizatora do laboratorium Zamawiającego.</t>
  </si>
  <si>
    <t>Możliwość wykonywania testów identyfikacji i lekowrażliwości oddzielnie oraz łącznie na jednym module testowym.</t>
  </si>
  <si>
    <t>Odczyt testów lekowrażliwości oparty o system podwójnych wskaźników-min. dwie różne, uzupełniające się metody detekcji (wzrost masy bakteryjnej-pomiar gęstości inokulum bakterii, intensywność metabolizmu bakterii).</t>
  </si>
  <si>
    <t>Możliwość wykonania testu identyfikacji i lekowrażliwości w trybie 0,25 i 0,5 McFarlanda oraz pomiaru gęstości inokulum za pomocą odpowiedniego densytometru mierzącego gęstość z dokładnością 0,01 – potwierdzone procedurą producenta.</t>
  </si>
  <si>
    <t>Możliwość wdrożenia procedury bezpośredniej inokulacji paneli testowych z pozytywnych podłoży płynnych do posiewu krwi przy pomocy probówki z żelem separującym.</t>
  </si>
  <si>
    <t>Testy identyfikacji oparte o minimum dwie różne metody detekcji oraz dwie kontrole odczytu na module testowym.</t>
  </si>
  <si>
    <t>Możliwość podawania wyniku testu lekowrażliwości w postaci wartości MIC (3-10 stężeń antybiotyków) w ciągu geometrycznym – bez omijania stężeń pośrednich zgodnie z zaleceniami CLSI oraz EUCAST – dołączyć szczegółowe opisy testów do oznaczania lekowrażliwości wraz z zaznaczonymi stężeniami wybranych antybiotyków.</t>
  </si>
  <si>
    <t>Możliwość wykrywania mechanizmów oporności z uwzględnieniem : MRS (S.aureus, CN Staphylococcus), HLAR, ESBL („Fenotypowy test potwierdzający”na każdym panelu G(-)), hiperprodukcja chromosomalnych β – laktamaz u Klebsiella oxytoca-Hyper K1 (OXY), oporność Enterococcus na glikopeptydy-VRE (VanA, VanB), MLSb, BL, oporność gronkowców na glikopeptydy (VISA, VRSA), oporność pałeczek Gram (-) na karbapenemazy związana z wytwarzaniem przez drobnoustroje karbapenemaz.</t>
  </si>
  <si>
    <t>Podwójne (geometrycznie wzrastające) rozcieńczenia dla poszczególnych antybiotyków na modułach testowych , bez omijania stężeń pośrednich dla danego zakresu leku-zgodnie z zaleceniami CLSI oraz EUCAST.</t>
  </si>
  <si>
    <t>Antybiotyki wymagane do oznaczania lekowrażliwości dla pałek Gram (-): Ampicylina, Amoksycylina/kw. klawulanowy, Piperacylina, Piperacylina/tazobaktam, Cefuroksym, Cefotaksym lub Ceftriakson, Ceftazydym, Cefepim, Ertapenem, Imipenem, Meropenem, Gentamycyna, Amikacyna, Tobramycyna, Ciprofloksacyna, Lewofloksacyna, Tigecyklina, Trimetoprim/sulfametoksazol.</t>
  </si>
  <si>
    <t>Antybiotyki wymagane do oznaczania lekowrażliwości dla pałek Gram (-) w moczu: Ampicylina, Amoksycylina/kw. klawulanowy, Piperacylina/tazobaktam, Cefaleksyna, Cefuroksym, Cefotaksym lub Ceftriakson, Ceftazydym, Cefepim, Ertapenem, Imipenem, Meropenem, Gentamycyna, Ciprofloksacyna, Trimetoprim/sulfametoksazol, Nitrofurantoina, Fosfomycyna.</t>
  </si>
  <si>
    <t>Antybiotyki wymagane do oznaczania lekowrażliwości dla bakterii Gram (+):Amikacyna, Ampicylina, Cefoksytyna, Ciprofloksacyna, Klindamycyna, Doksycyklina lub Tetracyklina, Erytromycyna, Fosfomycyna , Kwas fusydowy, Gentamycyna, Linezolid, Moksifloksacyna, Mupirocyna, Nitrofurantoina, Oksacylina, Penicylina, Rifampicyna, Teikoplanina, Tobramycyna, Trimetoprim, Trimetoprim/sulfametoksazol, Wankomycyna.</t>
  </si>
  <si>
    <t>Data ważności wszystkich zużywalnych odczynników – minimum 6 miesięcy od daty dostawy.</t>
  </si>
  <si>
    <t>Niezależny, zwalidowany  przez producenta program kontroli jakości aparatu (QC).</t>
  </si>
  <si>
    <t>Urządzenie UPS pozwalające na podtrzymanie pracy analizatora w przypadku awarii sieci energetycznej.</t>
  </si>
  <si>
    <t>Aktualny dokument dopuszczający do obrotu tj. atest, świadectwo, certyfikat CE wydany przez jednostkę notyfikowaną, deklaracja zgodności i wpis lub zgłoszenie do Rejestru medycznego oznaczonego znakiem zgodności CE (do przedstawienia na żądanie zamawiającego).</t>
  </si>
  <si>
    <t>Dwukrotne bezpłatne szkolenie pracowników w obsłudze aparatu i interpretacji wyników.</t>
  </si>
  <si>
    <t>Firma zapewni bezpłatny Serwis producenta-bez podwykonawców na czas trwania umowy-dzierżawy (min. 2 bezpłatne przeglądy serwisowe w ciągu roku) oraz aktualizację oprogramowania aparatu i systemu eksperckiego. W zakresie obsługi wchodzą: dojazd, robocizna inżyniera serwisowego dotycząca interwencji oraz przeglądów okresowych, wymiana części zamiennych oraz wszelkich akcesoriów. Czas usunięcia zgłoszonych usterek i wykonanie naprawy w przypadku kiedy usunięcie usterek i wykonanie naprawy będzie wymagało importu części zamiennych lub podzespołów  max. do 5 dni roboczych.Czas trwania reakcji serwisu max. 24 h w dni robocze.</t>
  </si>
  <si>
    <t>Instrukcja obsługi w języku polskim.</t>
  </si>
  <si>
    <t>Oprogramowanie analizatora zgodnie z EUCAST 2019 zwalidowane, wprowadzone bezpośrednio przez producenta i posiadające dokumentację producenta  z możliwością wydrukowania reguł eksperckich EUCAST przez Zamawiającego. Ponadto stała aktualizacja oprogramowania analizatora zgodnie z aktualnymi rekomendacjami EUCAST przez Wykonawcę.</t>
  </si>
  <si>
    <t>Aparat wykonujący wszystkie niezbędne testy identyfikacyjne  bez konieczności dodawania w sposób automatyczny lub manualny jakichkolwiek odczynników w komorze inkubacyjnej aparatu</t>
  </si>
  <si>
    <t>Określenie klas karbapenemaz wg Amblera u pałeczek G(-) opornych na karbapenemy</t>
  </si>
  <si>
    <t>Szczelne i nieodwracalne zamknięcie testów po napełnieniu bez możliwości kontaktu z materiałem zakaźnym</t>
  </si>
  <si>
    <t>Testy do identyfikacji i lekowrażliwości zaopatrzone w unikatowe kody kreskowe naklejone przez producenta w procesie ich produkcji.</t>
  </si>
  <si>
    <t xml:space="preserve">Dostarczenie wraz z analizatorem  na okres obowiązywania umowy, w cenie dzierżawy analizatora, wymaganych przez producenta analizatora oraz producenta odczynników do identyfikacji i oznaczania lekowrażliwości, szczepów wzorcowych do kontroli jakości w ilości niezbędnej do przeprowadzania kontroli przez cały okres obowiązywania umowy - niniejszy wymóg dotyczy przypadku gdy w oferowanym analizatorze są stosowane inne szczepy wzorcowe niż wymienione w aktualnych zaleceniach EUCAST do rutynowej kontroli jakości.  </t>
  </si>
  <si>
    <t>Ciągłe kontrolowanie badanych próbek (automatyczna kalibracja i kontrola poprawności pracy wykonywana przez analizator)</t>
  </si>
  <si>
    <t>Czas uzyskania wyniku lekowrażliwości  (liczony od momentu inkubacji panelu) 6-20 godzin</t>
  </si>
  <si>
    <t>Aparat z oprogramowaniem weryfikującym poprawność uzyskanych wyników badań-zgodność lekowrażliwości z identyfikacją.</t>
  </si>
  <si>
    <t>Dostarczenie wraz z aparatem na okres obowiązywania umowy oprzyrządowania (pipety, dozowniki, densytometr z zestawem kalibratorów) koniecznego do pracy na aparacie w cenie dzierżawy aparatu oraz zapewnienie kalibracji pipet jeśli jest ona wymagana.</t>
  </si>
  <si>
    <t>Zagwarantowanie uczestnictwa minimum jeden raz w roku w bezpłatnym szkoleniu zewnętrznym w zakresie mikrobiologii.</t>
  </si>
  <si>
    <t>pakiet 4</t>
  </si>
  <si>
    <t>AMPICILLIN   256</t>
  </si>
  <si>
    <t>AMOKSYCYLINA / KWAS KLAWULANOWY  256</t>
  </si>
  <si>
    <t>AZTREONAM    256</t>
  </si>
  <si>
    <t>BENZYLPENICILIN   256</t>
  </si>
  <si>
    <t>CEFEPIME  256</t>
  </si>
  <si>
    <t>CEFOTAXIME   32</t>
  </si>
  <si>
    <t>CEFTAZIDIME  256</t>
  </si>
  <si>
    <t>CEFTRIAXONE  32</t>
  </si>
  <si>
    <t>CEFUROKSYM 256</t>
  </si>
  <si>
    <t>CIPROFLOXACIN    32</t>
  </si>
  <si>
    <t>IMIPENEM    32</t>
  </si>
  <si>
    <t>LEWOFLOXACIN   32</t>
  </si>
  <si>
    <t>MEROPENEM    32</t>
  </si>
  <si>
    <t>PIPERACYLINA/TAZOBAKTAM  256</t>
  </si>
  <si>
    <t>TIGECYCLINE    256</t>
  </si>
  <si>
    <t>TEICOPLANIN   256</t>
  </si>
  <si>
    <t>VANKOMYCIN    256</t>
  </si>
  <si>
    <t>PAKIET 4. Zestawienie rodzaju i ilości pasków do oznaczania minimalnego stężenia hamującego antybiotyk (MIC) dla Pracowni Mikrobiologii</t>
  </si>
  <si>
    <t>Plastikowy pasek z gradientem 15 rozcieńczeń wraz z rozcieńczeniami pośrednimi każdego antybiotyku do określania wartości MIC drobnoustroju.</t>
  </si>
  <si>
    <t>Opakowanie max. 30 pasków.</t>
  </si>
  <si>
    <t>Wysycenie paska antybiotykiem w zakresie stężeń(0.002-32 µg/ml  lub 0.016-256 µg/ml) – w zależności od rodzaju antybiotyku.</t>
  </si>
  <si>
    <t>Pozytywna opinia KORLD-u.</t>
  </si>
  <si>
    <t>Wszystkie paski od jednego producenta.</t>
  </si>
  <si>
    <t>Termin ważności min.12 miesięcy od daty dostawy.</t>
  </si>
  <si>
    <t>PAKIET 5. Zestawienie wymaganych ilości i rodzaju testów do oznaczenia MIC antybiotyku  metodą mikrorozcieńczeń w bulionie.</t>
  </si>
  <si>
    <t>pakiet 5</t>
  </si>
  <si>
    <t>kolistyna</t>
  </si>
  <si>
    <t>vankomycyna</t>
  </si>
  <si>
    <t xml:space="preserve"> Tak/ Nie</t>
  </si>
  <si>
    <t>Testy (płytki) pozwalające na oznaczenie wartości MIC met. mikrorozcieńczeń w bulionie zgodnie z zaleceniami  CLSI i EUCAST wraz potrzebnymi odczynnikami.</t>
  </si>
  <si>
    <t>Minimum 7 podwójnych rozcieńczeń badanego antybiotyku + kontrola wzrostu zawartych w studzienkach mikropłytki.</t>
  </si>
  <si>
    <t>Możliwość oddzielania i usunięcia  wykorzystanych studzienek na płytce (wykonanie oznaczenia dla poj. pacjenta bez potrzeby inkubacji całej płytki)</t>
  </si>
  <si>
    <t>Wraz z testem wszystkie niezbędne do wykonania testu odczynniki.</t>
  </si>
  <si>
    <t>Odczyt gołym okiem bez dodatkowych urządzeń ( preferowana reakcja barwna)</t>
  </si>
  <si>
    <t>Wielkość opakowania nie mniejsza niż 20 testów.</t>
  </si>
  <si>
    <t>Termin ważności nie mniej niż 8 miesięcy od daty dostawy</t>
  </si>
  <si>
    <t>PAKIET 6. Zestawienie parametrów analizatorów biochemicznych</t>
  </si>
  <si>
    <t>pakiet 6</t>
  </si>
  <si>
    <t>Alt</t>
  </si>
  <si>
    <t>Albumina</t>
  </si>
  <si>
    <t>Amylaza</t>
  </si>
  <si>
    <t>ASO</t>
  </si>
  <si>
    <t>AST</t>
  </si>
  <si>
    <t>Benzodiazepiny</t>
  </si>
  <si>
    <t>Białko całkowite</t>
  </si>
  <si>
    <t>Białko w moczu i PMR</t>
  </si>
  <si>
    <t>Bilirubina całkowita</t>
  </si>
  <si>
    <t>Bilirubina bezpośrednia</t>
  </si>
  <si>
    <t>Chlorki</t>
  </si>
  <si>
    <t>Cholesterol</t>
  </si>
  <si>
    <t>Cholesterol HDL</t>
  </si>
  <si>
    <t>Cholesterol LDL</t>
  </si>
  <si>
    <t>CK-kinaza fosfokreatynowa</t>
  </si>
  <si>
    <t>CK-MB aktywność</t>
  </si>
  <si>
    <t>CRP</t>
  </si>
  <si>
    <t>Etanol</t>
  </si>
  <si>
    <t>Ferrytyna</t>
  </si>
  <si>
    <t>Fosfataza alkaliczna</t>
  </si>
  <si>
    <t>Fosforany</t>
  </si>
  <si>
    <t>GGT</t>
  </si>
  <si>
    <t>Glukoza</t>
  </si>
  <si>
    <t>Kreatynina-met. enzymatyczna</t>
  </si>
  <si>
    <t>Kwas moczowy</t>
  </si>
  <si>
    <t>LDH</t>
  </si>
  <si>
    <t>Lipaza met. kolorymetryczna</t>
  </si>
  <si>
    <t>Magnez</t>
  </si>
  <si>
    <t>Mocznik</t>
  </si>
  <si>
    <t>Potas</t>
  </si>
  <si>
    <t>RF</t>
  </si>
  <si>
    <t>Sód</t>
  </si>
  <si>
    <t>Triglicerydy</t>
  </si>
  <si>
    <t>UIBC/TIBC</t>
  </si>
  <si>
    <t>Wapń</t>
  </si>
  <si>
    <t>Żelazo</t>
  </si>
  <si>
    <t>Materiały kalibracyjne do wykonania w/w testów w ilości adekwatnej do liczby oznaczeń / rok</t>
  </si>
  <si>
    <t>Materiały kontrolne do wykonania w/w testów w ilości adekwatnej do liczby oznaczeń, min. 2 poziomy kontroli codziennie (365 dni w roku) , oznaczenie pojedyncze.</t>
  </si>
  <si>
    <t>Materiały eksploatacyjne do wykonania w/w testów w ilości adekwatnej do liczby oznaczeń / rok</t>
  </si>
  <si>
    <t>Parametry graniczne</t>
  </si>
  <si>
    <t>Analizator główny i pomocniczy: główny - fabrycznie nowy rok produkcji 2019/2020; w pełni automatyczny, z wbudowanym modułem ISE. Analizator pomocniczy: fabrycznie nowy rok produkcji 2019/2020 lub używany, nie starszy niż 3-letni, po kompleksowym przeglądzie serwisowym i z gwarancją użytkowania, identyczny jak podstawowy.</t>
  </si>
  <si>
    <t>Możliwość oznaczania: substratów, enzymów, pierwiastków, białek specyficznych, leków, środków uzależniających, w module ISE sód, potas, chlorki.</t>
  </si>
  <si>
    <t>Metody pomiaru: fotometryczne mono-i bichromatyczne; punktu końcowego, kinetyczne, turbidymetryczne, potencjometryczne.</t>
  </si>
  <si>
    <t>Zakres pomiarowy fotometru od 340 nm do 800 nm.</t>
  </si>
  <si>
    <t>Odczynniki, kalibratory, materiały kontrolne i eksploatacyjne wspólne dla obu analizatorów.</t>
  </si>
  <si>
    <t>Odczynniki w minimum 75% produkowane przez producenta analizatorów.</t>
  </si>
  <si>
    <t>Elektrody w module ISE bezobsługowe (Na, K, Cl, elektroda referencyjna) wyłączając ich kalibrację.</t>
  </si>
  <si>
    <t xml:space="preserve">Odczynniki, kontrole, kalibratory chłodzone w analizatorze.  </t>
  </si>
  <si>
    <t>Próbki badane wstawiane na pokład analizatora w rakach próbkowych, umożliwiających ciągłe dostawianie próbek w czasie pracy.</t>
  </si>
  <si>
    <t>Kuwety pomiarowe jednorazowe lub stałe kwarcowe wielokrotnego użytku.</t>
  </si>
  <si>
    <t>Automatyczne rozcieńczanie lub zmiana objętości próbki po przekroczeniu liniowości metody zarówno w górę jak i w dół.</t>
  </si>
  <si>
    <t>Jednoczesna dostępność min. 30 testów na pokładzie analizatora.</t>
  </si>
  <si>
    <t>Oprogramowanie w języku polskim.</t>
  </si>
  <si>
    <t>Detekcja skrzepu.</t>
  </si>
  <si>
    <t>Monitorowanie poziomu odczynników.</t>
  </si>
  <si>
    <t>Priorytetowe oznaczanie próbek pilnych.</t>
  </si>
  <si>
    <t>Możliwość pobierania materiału z próbek pierwotnych.</t>
  </si>
  <si>
    <t>Możliwość podawania próbki pediatrycznej.</t>
  </si>
  <si>
    <t>Wewnętrzny czytnik kodów paskowych dla próbek oraz odczynników.</t>
  </si>
  <si>
    <t>Możliwość wykonywania badań w materiale: surowica, osocze, mocz, hemolizat, PMR, płyn z jam ciała.</t>
  </si>
  <si>
    <t>Zamknięty system utylizacji odpadów.</t>
  </si>
  <si>
    <t>Kontrola jakości dla co najmniej 2 materiałów kontrolnych.</t>
  </si>
  <si>
    <t>Gwarancja stałości materiału kontrolnego przez min. 1 rok.</t>
  </si>
  <si>
    <t>Bieżąca i automatyczna ocena wyników kontroli jakości badań.</t>
  </si>
  <si>
    <t>Zapewnienie udziału w międzynarodowej kontroli jakości badań wraz z dostarczeniem odpowiednich materiałów kontrolnych zgodnie z wymogami Zamawiającego.</t>
  </si>
  <si>
    <t>Przechowywanie wyników kontroli jakości w pamięci aparatu co najmniej przez 1 rok.</t>
  </si>
  <si>
    <t>Certyfikaty dla aparatów i odczynników wymagane przez polskie prawo, np. CE.</t>
  </si>
  <si>
    <t>Elementy dodatkowe zapewniające właściwą pracę analizatorów: biurko/stół w przypadku aparatu innego jak wolnostojący.</t>
  </si>
  <si>
    <t>UPS o dostosowanej mocy.</t>
  </si>
  <si>
    <t>Stacja wody – w przypadku gdy ma zastosowanie używanie wody destylowanej.</t>
  </si>
  <si>
    <t>Oferowane urządzenia muszą zapewnić (na koszt oferenta) współpracę z Laboratoryjnym Systemem Informatycznym InfoMedica firmy Asseco w zakresie dwukierunkowej komunikacji umożliwiającej zlecenie wykonywania oznaczeń z jednostek działalności medycznej Szpitala oraz przekazywanie wyników badań i prób kontrolnych do systemu InfoMedica.</t>
  </si>
  <si>
    <t>Karty charakterystyki odczynników aktualizowane co 6 miesięcy.</t>
  </si>
  <si>
    <t>Serwis</t>
  </si>
  <si>
    <t>Bezpłatne przeglądy w czasie trwania kontraktu.</t>
  </si>
  <si>
    <t>Bezpłatne naprawy w czasie trwania kontraktu.</t>
  </si>
  <si>
    <t>Możliwość zgłaszania awarii 24 godziny na dobę w dni powszednie, czas reakcji na zgłoszenie nie dłuższy niż 2 godziny.</t>
  </si>
  <si>
    <t>Czas oczekiwania na wizytę serwisanta nie dłuższy niż 24 godziny w dni powszednie.</t>
  </si>
  <si>
    <t>Instalacja aparatu i szkolenie personelu na koszt oferenta. Szkolenie potwierdzone wydaniem certyfikatu imiennego.</t>
  </si>
  <si>
    <t xml:space="preserve">                                             Parametry oceniane</t>
  </si>
  <si>
    <t>TAK/NIE</t>
  </si>
  <si>
    <t>Analizator pomocniczy nowy, rok produkcji 2019/2020</t>
  </si>
  <si>
    <t>tak – 10 pkt nie – 0 pkt</t>
  </si>
  <si>
    <t>Wydajność analizatorów (moduł fotometryczny+ISE)</t>
  </si>
  <si>
    <t>Odczynniki gotowe do użytku, nie wymagające wcześniejszego przygotowania</t>
  </si>
  <si>
    <t>Wszystkie elektrody w module ISE bezobsługowe</t>
  </si>
  <si>
    <t>Stabilność otwartych odczynników na pokładzie analizatora nie krótsza niż 10 dni</t>
  </si>
  <si>
    <t>Pakiet 6</t>
  </si>
  <si>
    <t>PAKIET 7. Zestawienie parametrów analizatorów  immunochemicznych.</t>
  </si>
  <si>
    <t>pakiet 7</t>
  </si>
  <si>
    <t>CEA</t>
  </si>
  <si>
    <t>CK-MB</t>
  </si>
  <si>
    <t>HBsAg</t>
  </si>
  <si>
    <t>HCG-beta</t>
  </si>
  <si>
    <t xml:space="preserve">HIV </t>
  </si>
  <si>
    <t>Insulina</t>
  </si>
  <si>
    <t>Kwas foliowy</t>
  </si>
  <si>
    <t>BNP</t>
  </si>
  <si>
    <t>PSA całkowite</t>
  </si>
  <si>
    <t>PTH</t>
  </si>
  <si>
    <t>Prokalcytonina</t>
  </si>
  <si>
    <t>TSH 3 gen.</t>
  </si>
  <si>
    <t>Troponina</t>
  </si>
  <si>
    <t>Witamina B12</t>
  </si>
  <si>
    <t>Witamina D</t>
  </si>
  <si>
    <t>Anty- HBc</t>
  </si>
  <si>
    <t>Anty-HBs</t>
  </si>
  <si>
    <t>Anty - HCV</t>
  </si>
  <si>
    <t>FT3</t>
  </si>
  <si>
    <t>FT4</t>
  </si>
  <si>
    <t>VDRL/Treponema pallidium</t>
  </si>
  <si>
    <t>Materiały kontrolne do wykonania w/w testów w ilości adekwatnej do liczby oznaczeń, min. 2 poziomy kontroli codziennie (365 dnia w roku), oznaczenie pojedyncze</t>
  </si>
  <si>
    <t>Materiały eksploatacyjne do wykonania w/w testów w ilości do liczby oznaczeń/ rok</t>
  </si>
  <si>
    <t>Pakiet 7</t>
  </si>
  <si>
    <t>Analizator główny i zapasowy: główny fabrycznie nowy rok produkcji 2019/2020. Analizator zapasowy: nowy lub używany, nie starszy niż 3-letni, identyczny jak analizator główny.</t>
  </si>
  <si>
    <t>Aparat w pełni zautomatyzowany,składający się z komputera, części pomiarowej i drukarki. Wyposażenie dodatkowe: UPS o dostosowanej mocy.</t>
  </si>
  <si>
    <t>Możliwości analityczne: oznaczanie hormonów, markerów kardiologicznych i nowotworowych, białek specyficznych, diagnostyka infekcji.</t>
  </si>
  <si>
    <t>Metoda pomiaru: imunochemiluminescencyjna.</t>
  </si>
  <si>
    <t>Wydajność analizatora : nie mniejsza niż 80 oznaczeń / godz.</t>
  </si>
  <si>
    <t>Czas otrzymania wyników do 20 min.</t>
  </si>
  <si>
    <t>Możliwość wykonywania min. 5 pomiarów z jednej próbki.</t>
  </si>
  <si>
    <t>Automatyczne rozcieńczanie próbki po przekroczeniu zakresu liniowości metody.</t>
  </si>
  <si>
    <t>Możliwość stosowania próbek pierwotnych.</t>
  </si>
  <si>
    <t>Automatyczna detekcja skrzepu w próbce badanej.</t>
  </si>
  <si>
    <t>Stała temperatura  odczynników na pokładzie.</t>
  </si>
  <si>
    <t>Automatyczne monitorowanie stanu odczynników i materiałów zużywalnych.</t>
  </si>
  <si>
    <t>Odczynniki gotowe do użycia.</t>
  </si>
  <si>
    <t>Oferowane urządzenie musi zapewnić (na koszt oferenta) współpracę z Laboratoryjnym Systemem Informatycznym InfoMedica firmy Asseco w zakresie dwukierunkowej komunikacji umożliwiającej zlecenie wykonywania oznaczeń z jednostek działalności medycznej Szpitala oraz przekazywanie wyników badań i prób kontrolnych do systemu InfoMedica.</t>
  </si>
  <si>
    <t>Materiał kontrolny wieloparametrowy.</t>
  </si>
  <si>
    <t>Zapewnienie udziału w międzynarodowej kontroli jakości badań wraz z dostarczeniem odpowiednich materiałów kontrolnych (dołączyć szczegółowy opis kontroli), zgodnie z wymogami Zamawiającego.</t>
  </si>
  <si>
    <t>Możliwość zgłaszania awarii 24 godziny na dobę w dni powszednie.</t>
  </si>
  <si>
    <t>Instalacja aparatu i szkolenie personelu na koszt oferenta. Szkolenie potwierdzone wydaniem certyfikatu immiennego.</t>
  </si>
  <si>
    <t>Parametry oceniane</t>
  </si>
  <si>
    <t>Wymienne końcówki w pipetorze zabezpieczające przed efektem carry-over.</t>
  </si>
  <si>
    <t>tak - 10 pkt.
nie - 0 pkt.</t>
  </si>
  <si>
    <t>Krzywa kalibracyjna zapisana w kodzie kreskowym, wczytywana automatycznie do pamięci aparatu.</t>
  </si>
  <si>
    <t>Czas otrzymania wyników troponiny i CK-MB mass poniżej 10 minut.</t>
  </si>
  <si>
    <t>Razem ilość zdobytych punktów:</t>
  </si>
  <si>
    <t>PAKIET 8 - Zestawienie parametrów analizatorów parametrów krytycznych</t>
  </si>
  <si>
    <t>pakiet 8</t>
  </si>
  <si>
    <t>Gazometria+elektrolity+metabolity+oksymetria - łączna ilość oznaczeń wykonywana na analizatorze głównym i pomocniczym</t>
  </si>
  <si>
    <t>Elementy dodatkowe niezbędne do wykonania oznaczeń, np. kapilary - 1 500 szt, zatyczki - 3 000 szt</t>
  </si>
  <si>
    <t>Materiały zużywalne niezbędne do wykonania oznaczeń</t>
  </si>
  <si>
    <t>Pakiet 8</t>
  </si>
  <si>
    <t>Aparat główny wykonujący jednoczasowo oznaczenia gazometrii, metabolitów i frakcji hemoglobiny.Mierzone parametry: pH, pO2, pCO2, Na, K, Cl, Ca zjonizowany, sO2, frakcje hemoglobiny, glukoza, mleczany, bilirubina. Aparat pomocniczy wykonujący taki sam zakres badań.</t>
  </si>
  <si>
    <t>Pomiar parametrów w następujących rodzajach próbek: krew żylna, tętnicza, włośniczkowa.</t>
  </si>
  <si>
    <t>Automatyczna kalibracja 1 i 2 - punktowa bez użycia zewnętrznych gazów kalibracyjnych</t>
  </si>
  <si>
    <t>Analizator z modułem automatycznej kontroli jakości</t>
  </si>
  <si>
    <t>Trwałość odczynników na pokładzie analizatora min. 30 dni</t>
  </si>
  <si>
    <t>Tor pomiarowy z elektrodami oddzielnie od odczynników.</t>
  </si>
  <si>
    <t>Sygnalizowanie i automatyczne usuwanie blokad systemu, np skrzepów.</t>
  </si>
  <si>
    <t>Obsługa za pomocą monitora dotykowego.</t>
  </si>
  <si>
    <t>Czytnik kodów kreskowych do odczytu danych pacjenta.</t>
  </si>
  <si>
    <t>Wbudowana drukarka.</t>
  </si>
  <si>
    <t>Oprogramowanie  i instrukcja obsługi w języku polskim.</t>
  </si>
  <si>
    <t>Kontrola jakości z użyciem materiału kontrolnego 3- poziomowego (niski, średni, wysoki).</t>
  </si>
  <si>
    <t>Możliwość zgłaszania awarii 24 godz/dobę w dni powszednie.</t>
  </si>
  <si>
    <t>Objętość próbki dla oznaczenia wszystkich parametrów na aparacie głównym:
do 70 µL - 10 pkt
od 71 - 130 µL - 5 pkt
powyżej 130 µL - 0 pkt</t>
  </si>
  <si>
    <t xml:space="preserve">Czas do uzyskania wyniku:
do 50 sek - 10 pkt
51 - 80 sek - 5 pkt
powyżej 80 sek - 0 pkt
</t>
  </si>
  <si>
    <t>Materiał kontrolny (3 poziomy) pobierany automatycznie przez analizator, nie podawany zewnętrznie przez operatora.</t>
  </si>
  <si>
    <t>Tak – 10 pkt
Nie – 0 pkt</t>
  </si>
  <si>
    <t>PAKIET 9. Zestawienie parametrów analizatorów hematologicznych oraz testów.</t>
  </si>
  <si>
    <t>pakiet 9</t>
  </si>
  <si>
    <t>Morfologia 5 DIFF</t>
  </si>
  <si>
    <t>Morfologia CBC</t>
  </si>
  <si>
    <t>Retikulocyty*</t>
  </si>
  <si>
    <t xml:space="preserve">Materiały kontrolne (3 poziomy dziennie) </t>
  </si>
  <si>
    <t>Pakiet 9</t>
  </si>
  <si>
    <t>Analizatory główny i pomocniczy: analizatory hematologiczne typu CBC-5DIFF, fabrycznie nowe, rok produkcji 2019/2020, wyklucza się egzemplarze demonstracyjne i testowe.</t>
  </si>
  <si>
    <t>Analizatory składające się z jednostki analitycznej z zintegrowanym układem pneumatycznym, wewnętrznego systemu sterującego z zewnętrznym  wyświetlaczem LCD, podajnika ma min. 20 próbek, ręcznego czytnika kodów kreskowych, systemu podtrzymania napięcia UPS, klawiatury, drukarki laserowej.</t>
  </si>
  <si>
    <t>Możliwość stosowania różnych typów probówek zamkniętych systemów pobrań.</t>
  </si>
  <si>
    <t>Przystosowanie analizatorów do pracy w systemie całodobowym.</t>
  </si>
  <si>
    <t>Możliwość wstawiania próbek CITO w systemie otwartym i zamkniętym.</t>
  </si>
  <si>
    <t>Wydajność analizatorów min. 60 oznaczeń na godzinę.</t>
  </si>
  <si>
    <t>Dowolność trybu oznaczania dla każdej próbki (CBC lub CBC-5DIFF).</t>
  </si>
  <si>
    <t>Objętość aspirowanej próbki do analizy nie więcej niż 30 µL dla morfologii wykonywanej w trybie CBC-5DIFF – dla obu analizatorów; możliwość wykonywania oznaczeń w trybie CBC-5DIFF także w opcji tzw. kapilarnej (aspiracja przez aparat próbki uprzednio rozcieńczonej z uwagi na jej podwyższoną lepkość i dokonanie automatycznego przeliczenia rozcieńczenia).</t>
  </si>
  <si>
    <t>Automatyczny pomiar i analiza minimum 26 parametrów raportowanych na wyniku, w tym: WBC, RBC, HGB, HCT, MCHC, MCH, MCV, PLT, RDW-SD, RDW-CV, MPV, PDW, P-LCR, PCT, NEUT-%,#, LYMPH-%,#, MONO-%,#, EO-%,#, BASO-%,#, IG-%,#.</t>
  </si>
  <si>
    <t>Minimalne zakresy liniowości parametrów (z pierwszego oznaczenia, bez wstępnego rozcieńczenia):
WBC   0-440x10³/µL
RBC    0-8,6x10⁶/µL
HGB    0-26 g/dl
PLT      0-5 000x10³/µL
HCT     0-75%</t>
  </si>
  <si>
    <t>Automatyczny pomiar oraz różnicowanie WBC dokonywane bez barwienia cytochemicznego, przy zastosowaniu technologii fluorescencyjnej cytometrii przepływowej z wykorzystaniem światła lasera półprzewodnikowego.</t>
  </si>
  <si>
    <t>Możliwość oceny frakcji niedojrzałych granulocytów(promielocyty, mielocyty, metamielocyty) jako odrębnej populacji wyrażonej w wartościach bezwzględnych i procentach (IG%, IG#) - parametr raportowany.</t>
  </si>
  <si>
    <t>Dodatkowy automatyczny tryb pomiaru WBC dla próbek leukopenicznych; możliwość dodatkowej weryfikacji WBC z wydłużonym czasem zliczania WBC.</t>
  </si>
  <si>
    <t>Pomiar HGB niezależny od WBC (w osobnym torze pomiarowym zmniejszającym możliwość interferencji ze strony krwinek białych i lipidów).</t>
  </si>
  <si>
    <t>Analizator główny oznaczający automatycznie retikulocyty i parametry retikulocytarne z próbki pierwotnej bez wstępnego przygotowania poza analizatorem; raportowanie na wyniku min. takich parametrów jak: RET (#,%), LFR #,%, MFR#,%, HFR#,%, RET He, IRF.</t>
  </si>
  <si>
    <t>Analizator główny wyposażony w osobny tryb pracy dla płynów z jam ciała (płyn surowiczy, maziowy, mózgowo-rdzeniowy), wykonanie oznaczenia nie wymaga dodatkowej procedury oraz odczynników oprócz standardowo stosowanych w trybie CBC-5DIFF, możliwość przesyłania wyniku do systemu LIS  min. parametry WBC i RBC.</t>
  </si>
  <si>
    <t>Wszystkie odczynniki potrzebne do wykonania pełnej morfologii CBC-5DIFF w 100% bezcyjankowe. Dołączyć karty charakterystyk materiałów niebezpiecznych do odczynników zawierających w swym składzie substancje niebezpieczne, jak i do krwi kontrolnej oraz ulotki odczynnikowe producenta odczynników w języku polskim.</t>
  </si>
  <si>
    <t>Oba analizatory muszą mieć oryginalne odczynniki, materiały kontrolne i zużywalne oraz pochodzić od jednego producenta. Odczynniki w pełni kompatybilne pomiędzy oferowanymi analizatorami w trybie CBC i CBC-5DIFF.</t>
  </si>
  <si>
    <t>Kontrola poziomu odczynników wraz z graficzną informacją o poziomie ich zużycia. Opakowanie odczynników zaopatrzone w kody do automatycznego wczytania na pokładzie analizatora; informacja o poziomie odczynników oraz czujnik informujący o ich braku na pokładzie analizatorów.</t>
  </si>
  <si>
    <t>Dowolność konfiguracji wydruku wyników w zależności od potrzeb laboratorium.</t>
  </si>
  <si>
    <t>Prezentacja wyników oznaczeń na histogramach i minimum jednym kolorowym wykresie typu skategram.</t>
  </si>
  <si>
    <t>Flagowanie wyników patologicznych wraz z komunikatami opisującymi typowe patologie oraz informacją o stopniu zaawansowania patologii.</t>
  </si>
  <si>
    <t>Krew kontrolna w probówkach systemu zamkniętego. Parametry krwi kontrolnej wczytywane do analizatora za pomocą płyty CD lub kodu kreskowego. Jeden rodzaj krwi kontrolnej dla wszystkich oznaczanych parametrów (w tym RET) dla krwi obwodowej.</t>
  </si>
  <si>
    <t>Krew kontrolna dla parametrów krwi obwodowej dostępna na trzech poziomach. Wykonawca dostarczy materiał kontrolny w ilości uwzględniającej datę ważności podaną na fiolce z materiałem kontrolnym oraz wykonanie codziennych oznaczeń na 3 poziomach.</t>
  </si>
  <si>
    <t>Rozbudowany program kontroli jakości badań (oprogramowanie QC obejmujące system kontroli jakości wg systemu Levey'a-Jennings'a oraz program średniej ruchomej Bulla, program analiz Delta Check, analizy graficzne i statystyczne).</t>
  </si>
  <si>
    <t>Zapewnienie udziału w kontroli międzynarodowej jakości badań, wskazanej przez Zamawiającego i z częstotliwością określoną przez Zamawiającego.</t>
  </si>
  <si>
    <t>Oferowane analizatory oraz odczynniki i materiały kontrolne pochodzące od jednego producenta. Odczynniki automatycznie rozpoznawane przez analizatory, w pojemnikach przeznaczonych do bezpośredniego wykorzystania przez aparaty.</t>
  </si>
  <si>
    <t>Wykonawca zapewni (na koszt oferenta) współpracę z Laboratoryjnym Systemem Informatycznym InfoMedica firmy Asseco w zakresie dwukierunkowej komunikacji umożliwiającej zlecenie wykonywania oznaczeń z jednostek działalności medycznej Szpitala oraz przekazywanie wyników badań i prób kontrolnych do systemu InfoMedica.</t>
  </si>
  <si>
    <t>Zamawiający wymaga 10 opinii użytkowników danego modelu analizatora na terenie Polski.</t>
  </si>
  <si>
    <t>Instrukcja obsługi w języku polskim dostarczona wraz z aparatem.</t>
  </si>
  <si>
    <t>Dostawa oraz instalacja analizatorów na koszt Wykonawcy, w terminie 30 dni od daty podpisania umowy.</t>
  </si>
  <si>
    <t>Dostawa, instalacja oraz skonfigurowanie analizatorów z LIS na koszt Wykonawcy.</t>
  </si>
  <si>
    <t>Wykonawca zapewni bezpośredni kontakt z serwisem – dostęp do nowych i oryginalnych części zamiennych do analizatorów przez okres trwania umowy, serwis i okresowe przeglądy techniczne w czasie trwania dzierżawy.</t>
  </si>
  <si>
    <t>Możliwość zdalnego dostępu do analizatora przez inżyniera serwisowego</t>
  </si>
  <si>
    <t>tak - 10 pkt
nie - 0 pkt</t>
  </si>
  <si>
    <t>Czas wyłączenia aparatu na konserwację i oczyszczenie w ciągu doby nie dłuższy niż 20 minut.</t>
  </si>
  <si>
    <t>Możliwość wykorzystania krwi kontrolnej służącej do codziennej kontroli analizatorów jednocześnie jako kontroli międzynarodowej (potwierdzonej certyfikatem), z dostępem do jej wyników typu on-line</t>
  </si>
  <si>
    <t>PAKIET 10. Zestawienie parametrów analizatorów koagulologicznych.</t>
  </si>
  <si>
    <t>pakiet 10</t>
  </si>
  <si>
    <t>PT</t>
  </si>
  <si>
    <t>APTT</t>
  </si>
  <si>
    <t>TT</t>
  </si>
  <si>
    <t>Fibrynogen</t>
  </si>
  <si>
    <t>Antytrombina III</t>
  </si>
  <si>
    <t>D-Dimer</t>
  </si>
  <si>
    <t>Materiały kontrolne do wykonania w/w testów w ilości adekwatnej do liczby oznaczeń, min. 2 poziomy kontroli codziennie (365 dni w roku), oznaczenie pojedyncze.</t>
  </si>
  <si>
    <t>Pakiet 10</t>
  </si>
  <si>
    <t>PAKIET 10. Zestawienie parametrów analizatorów koagulologicznych</t>
  </si>
  <si>
    <t>Analizator główny i zapasowy: główny - fabrycznie nowy rok produkcji nie później niż 2019. Analizator zapasowy: nowy lub używany, nie starszy niż 3-letni, o identycznej wydajności jak główny.</t>
  </si>
  <si>
    <t>Analizatory w pełni zautomatyzowane, pochodzące od tego samego producenta, zabezpieczone UPS na min.15 minut pracy bez zasilania sieciowego; z dołączonym komputerem, monitorem i drukarką.</t>
  </si>
  <si>
    <t>Metodyka badań: wykrzepialna – umożliwiająca pomiary w osoczach zhemolizowanych i lipemicznych np. wiskozymetria, chromogenna i immunologiczna.</t>
  </si>
  <si>
    <t>Wydajność analizatora: minimum &gt; 110 oznaczeń APTT/godzinę, &gt; 110 oznaczeń PT/godzinę</t>
  </si>
  <si>
    <t>Układ chłodzenia wszystkich odczynników w komorze odczynnikowej.</t>
  </si>
  <si>
    <t>Automatyczna kontrola poziomu odczynników i próbek.</t>
  </si>
  <si>
    <t>Automatyczna kalibracja, dla badań PT, fibrynogen i D-Dimery prekalibracja (kalibracja zapisana w barkodzie odczynników).</t>
  </si>
  <si>
    <t>Automatyczna kontrola jakości jako integralna część oprogramowania.</t>
  </si>
  <si>
    <t>Możliwość oznaczania D-Dimerów ilościowo i wyrażania w jednostkach ekwiwalentu fibrynogenu.</t>
  </si>
  <si>
    <t>Możliwość oznaczania próbek CITO w trakcie pracy aparatu.</t>
  </si>
  <si>
    <t>Czytnik kodów kreskowych dla próbek i odczynników.</t>
  </si>
  <si>
    <t>Ilość miejsc na próbki - nie mniej niż 96</t>
  </si>
  <si>
    <t>Ilość miejsc odczynnikowych – nie mniej niż 45</t>
  </si>
  <si>
    <t>Ilość kuwet dostępnych na pokładzie – minimum 970</t>
  </si>
  <si>
    <t>Konstrukcja techniczna eliminująca możliwość kontaminacji – minimum 3 igły pobierające.</t>
  </si>
  <si>
    <t>Możliwość instalacji w analizatorze głównym systemu przebijającego gumowe korki zamkniętych systemów pobrań krwi.</t>
  </si>
  <si>
    <t>Podgrzewanie odczynników bezpośrednio przed dodaniem do kuwety pomiarowej.</t>
  </si>
  <si>
    <t>Odczynnik do D-Dimerów w formie płynnej, gotowy do użycia, stabilny na pokładzie aparatu nie mniej niż 15 dni.</t>
  </si>
  <si>
    <t>Odczynnik do oznaczania fibrynogenu płynny, gotowy do użycia, stabilny po otwarciu na pokładzie aparatu przez 14 dni.</t>
  </si>
  <si>
    <t>Możliwość dostawiania próbek rutynowych w trakcie pracy analizatora.</t>
  </si>
  <si>
    <t>Możliwość wykonywania badań u osób dorosłych oraz u noworodków (mikropróbki).</t>
  </si>
  <si>
    <t>Instrukcja obsługi analizatora w języku polskim.</t>
  </si>
  <si>
    <t>Wykonawca zapewni udział w kontroli zewnątrzlaboratoryjnej badań koagulologicznych (PT, APTT, fibrynogen, D-Dimer), zgodnie z wymogami Zamawiającego.</t>
  </si>
  <si>
    <t>Pojedyncze kuwety reakcyjne (nie w segmentach), w celu zapobiegania wyrzucania niewykorzystanych kuwet i zwiększania kosztów.</t>
  </si>
  <si>
    <t>Możliwość zgłaszania awarii 24 h/dobę w dni powszednie, czas reakcji na zgłoszenie nie dłuższy niż 2 h.</t>
  </si>
  <si>
    <t>Czas oczekiwania na wizytę serwisanta nie dłuższy niż 24 h w dni powszednie.</t>
  </si>
  <si>
    <t>Pakiet 10 - Wymagania odnośnie odczynników</t>
  </si>
  <si>
    <t>Wymaga się aby termin ważności odczynników był nie krótszy niż 7 miesięcy od daty dostawy, natomiast termin ważności kalibratorów i materiałów kontrolnych był nie krótszy niż 12 miesięcy od daty dostawy.</t>
  </si>
  <si>
    <t>Odczynnik do APTT – metoda krzepnięciowa, odczynnik gotowy do użycia, stabilność po otwarciu na pokładzie analizatora: nie mniej niż 10 dni. Konfekcjonowanie pojedynczych fiolek nie więcej niż 10 ml.</t>
  </si>
  <si>
    <t>Odczynnik do PT – możliwość wyrażenia jako INR i % testu Quicka, metoda krzepnięciowa, ISI równe lub zbliżone 1. Konfekcjonowanie pojedynczych fiolek nie więcej niż 10 ml.</t>
  </si>
  <si>
    <t>Odczynnik do fibrynogenu metodą Claussa, metoda krzepnięciowa, odczynnik: ciekły, gotowy do użycia, stabilność po otwarciu na pokładzie analizatora: nie mniej niż 200 h, konfekcjonowanie pojedynczych fiolek nie więcej niż 4 ml.</t>
  </si>
  <si>
    <t xml:space="preserve"> Odczynnik do D-Dimerów metoda immunologiczna, odczynnik: przeciwciała monoklonalne opłaszczone na mikrocząstkach lateksowych, stabilność na pokładzie analizatora: nie mniej niż 14 dni, konfekcjonowanie pojedynczych fiolek nie więcej niż 6 ml, odczynnik prekalibrowany.</t>
  </si>
  <si>
    <t xml:space="preserve"> AT III – test chromogenny oparty o oznaczenie poziomu trombiny. Odczynnik: liofilizowana trombina wołowa, stabilność na pokładzie analizatora: nie mniej niż 7 dni, konfekcjonowanie pojedynczych fiolek nie więcej niż 3 ml.</t>
  </si>
  <si>
    <t>Odczynnik do czasu trombinowego, konfekcjonowanie pojedynczych fiolek nie więcej niż 2 ml.</t>
  </si>
  <si>
    <t xml:space="preserve">  Parametry oceniane                                                                         </t>
  </si>
  <si>
    <t>Termin dostawy odczynników nie dłuższy niż 48 godz.</t>
  </si>
  <si>
    <t>tak - 8 pkt
nie - 0 pkt.</t>
  </si>
  <si>
    <t>Liniowość fibrynogenu w zakresie minimum 40-1200 mg/dl</t>
  </si>
  <si>
    <t>Możliwość oznaczeń PT i APTT do minimum 400 sek.</t>
  </si>
  <si>
    <t>Możliwość jednoczesnej pracy z dwoma różnymi seriami odczynnika na pokładzie analizatora.</t>
  </si>
  <si>
    <t>W czasie przestoju analizatora brak zużywania materiałów eksploatacyjnych</t>
  </si>
  <si>
    <t>Ilość razem zdobytych punktów:</t>
  </si>
  <si>
    <t>Pakiet 11. Zestawienie parametrów analizatora pasków testowych do moczu</t>
  </si>
  <si>
    <t>pakiet 11</t>
  </si>
  <si>
    <t>Badanie fizykochemiczne moczu</t>
  </si>
  <si>
    <t>Materiały kontrolne do wykonania w/w testów w ilości adekwatnej do liczby oznaczeń / rok</t>
  </si>
  <si>
    <t>Pakiet 11</t>
  </si>
  <si>
    <t xml:space="preserve">Lp. </t>
  </si>
  <si>
    <t>Aparat fabrycznie nowy lub używany, nie starszy niż 3-letni.Dodatkowo UPS o dostosowanej mocy.</t>
  </si>
  <si>
    <t>Wydajność min. 500 oznaczeń/godz.</t>
  </si>
  <si>
    <t>Odczyt 10 parametrów fizykochemicznych moczu.</t>
  </si>
  <si>
    <t>Praca z wykorzystaniem pasków charakteryzujących się chemiczną eliminacją wpływu kwasu askorbinowego.</t>
  </si>
  <si>
    <t>Możliwość zdefiniowania barwy moczu.</t>
  </si>
  <si>
    <t>Możliwość wyboru klarowności moczu.</t>
  </si>
  <si>
    <t>Automatyczny pomiar barwy moczu.</t>
  </si>
  <si>
    <t>Automatyczna kompensacja pH i własnego zabarwienia moczu eliminująca interferencje w oznaczeniach leukocytów, bilirubiny, azotynów, białka, ciężaru właściwego i pH.</t>
  </si>
  <si>
    <t>Możliwość wydruku w wybranych jednostkach.</t>
  </si>
  <si>
    <t>Flagowanie wyników patologicznych.</t>
  </si>
  <si>
    <t>Barkodowa identyfikacja próbek.</t>
  </si>
  <si>
    <t>Pamięć min. 500 wyników.</t>
  </si>
  <si>
    <t>System kontroli jakości (paski kontrolne) połączony z możliwością zapamiętywania min. 200 wyników.</t>
  </si>
  <si>
    <t>Automatyczne usuwanie zużytych pasków.</t>
  </si>
  <si>
    <t>Dotykowy ekran ciekłokrystaliczny.</t>
  </si>
  <si>
    <t>Zapewnienie udziału w międzynarodowej kontroli jakości badań w zakresie podstawowej diagnostyki moczu.</t>
  </si>
  <si>
    <t>Czułość pola testowego dla glukozy nie gorsza niż 40 mgldl, dla białka nie gorsza niż 20 mg/dl.</t>
  </si>
  <si>
    <t>Możliwość podglądu i wydruku danych kalibracji.</t>
  </si>
  <si>
    <t>Do oferty należy dołączyć materiały producenta w języku polskim potwierdzające spełnienie w/w parametrów.</t>
  </si>
  <si>
    <t>Nie spełnienie któregokolwiek z parametrów granicznych spowoduje odrzucenie oferty.</t>
  </si>
  <si>
    <t>Parametry zaznaczone „tak” są parametrami granicznymi, których niespełnienie spowoduje odrzucenie oferty.</t>
  </si>
  <si>
    <t>Brak opisu będzie traktowany jako brak danego parametru w oferowanej konfiguracji przedmiotu zamówienia.</t>
  </si>
  <si>
    <t>ZP/PN/2019/77 - laboratorium</t>
  </si>
  <si>
    <t>Pakiet nr 1</t>
  </si>
  <si>
    <t>Pakiet nr 1. Opis parametrów szczegółowych dla wymaganych  podłoży, testów identyfikacyjnych, szczepów kontrolnych, krążków antybiotykowych i barwników dla Pracowni Mikrobiologii.</t>
  </si>
  <si>
    <t>Pakiet nr 2</t>
  </si>
  <si>
    <t>Pakiet nr 2.  Parametry szczegółowe dla podłoży do posiewów krwi i płynów ustrojowych do posiadanego aparatu BD BACTEC 9050</t>
  </si>
  <si>
    <t>Pakiet nr 3</t>
  </si>
  <si>
    <t>Pakiet nr 3. Parametry szczegółowe dla aparatu do automatycznej identyfikacji drobnoustrojów i oznaczania lekowrażliwości , testów do identyfikacji i oznaczania lekowrażliwości dla bakterii Gram dodatnich, Gram ujemnych (Enterobacterales i niefermentujących glukozy) oraz testów do identyfikacji grzybów drożdżopodobnych</t>
  </si>
  <si>
    <t>Pakiet nr 4</t>
  </si>
  <si>
    <t>Pakiet nr 4. Parametry szczegółowe dla pasków do oznaczania minimalnego stężenia hamującego antybiotyk (MIC)</t>
  </si>
  <si>
    <t>Pakiet nr 5</t>
  </si>
  <si>
    <t>Pakiet nr 5. Opis parametrów szczegółowych dla wymaganych testów.</t>
  </si>
  <si>
    <t>Pakiet nr 6. Zestawienie parametrów analizatorów biochemicznych</t>
  </si>
  <si>
    <t>Analizatory parametrów krytycznych: główny – fabrycznie nowy, rok produkcji 2019. Analizator pomocniczy - używany (nie starszy niż 3 -letni), identyczny jak główny, UPS o dostosowanej mocy.</t>
  </si>
  <si>
    <t>Wartość VAT na 36 m-cy</t>
  </si>
  <si>
    <r>
      <t>Aparat do automatycznej identyfikacji drobnoustrojów i oznaczania lekowrażliwości:
- dzierżawa</t>
    </r>
    <r>
      <rPr>
        <b/>
        <sz val="11"/>
        <color theme="1"/>
        <rFont val="Calibri"/>
        <family val="2"/>
        <charset val="238"/>
        <scheme val="minor"/>
      </rPr>
      <t>(1 szt. na czas trwania umowy)</t>
    </r>
    <r>
      <rPr>
        <sz val="11"/>
        <color theme="1"/>
        <rFont val="Calibri"/>
        <family val="2"/>
        <scheme val="minor"/>
      </rPr>
      <t xml:space="preserve">
- podłączenie  do sieci Marcel</t>
    </r>
  </si>
  <si>
    <r>
      <t xml:space="preserve">Dzierżawa aparatów </t>
    </r>
    <r>
      <rPr>
        <b/>
        <sz val="11"/>
        <color theme="1"/>
        <rFont val="Calibri"/>
        <family val="2"/>
        <charset val="238"/>
        <scheme val="minor"/>
      </rPr>
      <t>(1 kpl. na czas trwania umowy)</t>
    </r>
  </si>
  <si>
    <t>kpl.</t>
  </si>
  <si>
    <r>
      <t xml:space="preserve">Dzierżawa aparatu </t>
    </r>
    <r>
      <rPr>
        <b/>
        <sz val="11"/>
        <color theme="1"/>
        <rFont val="Calibri"/>
        <family val="2"/>
        <charset val="238"/>
        <scheme val="minor"/>
      </rPr>
      <t>(1 kpl. na czas trwania umowy)</t>
    </r>
  </si>
  <si>
    <r>
      <t>Dzierżawa aparatu</t>
    </r>
    <r>
      <rPr>
        <b/>
        <sz val="11"/>
        <color theme="1"/>
        <rFont val="Calibri"/>
        <family val="2"/>
        <charset val="238"/>
        <scheme val="minor"/>
      </rPr>
      <t xml:space="preserve"> (1 kpl. na czas trwania umowy)</t>
    </r>
  </si>
  <si>
    <r>
      <t xml:space="preserve">Dzierżawa analizatora </t>
    </r>
    <r>
      <rPr>
        <b/>
        <sz val="11"/>
        <color theme="1"/>
        <rFont val="Calibri"/>
        <family val="2"/>
        <charset val="238"/>
        <scheme val="minor"/>
      </rPr>
      <t>(1 kpl. na czas trwania umowy)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</si>
</sst>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0" fillId="0" borderId="1" xfId="0" applyNumberFormat="1" applyBorder="1"/>
    <xf numFmtId="0" fontId="0" fillId="0" borderId="1" xfId="0" applyBorder="1" applyAlignment="1">
      <alignment horizontal="right" wrapText="1"/>
    </xf>
    <xf numFmtId="0" fontId="0" fillId="0" borderId="0" xfId="0" applyAlignment="1">
      <alignment vertical="center" wrapText="1"/>
    </xf>
    <xf numFmtId="0" fontId="1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5" xfId="0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wrapText="1"/>
    </xf>
    <xf numFmtId="9" fontId="0" fillId="0" borderId="1" xfId="0" applyNumberFormat="1" applyBorder="1"/>
    <xf numFmtId="164" fontId="0" fillId="0" borderId="1" xfId="0" applyNumberFormat="1" applyBorder="1"/>
    <xf numFmtId="0" fontId="0" fillId="0" borderId="1" xfId="0" applyNumberFormat="1" applyBorder="1"/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0"/>
  <sheetViews>
    <sheetView tabSelected="1" topLeftCell="A639" workbookViewId="0">
      <selection activeCell="Q645" sqref="Q645"/>
    </sheetView>
  </sheetViews>
  <sheetFormatPr defaultRowHeight="15" x14ac:dyDescent="0.25"/>
  <cols>
    <col min="2" max="2" width="5.85546875" style="7" customWidth="1"/>
    <col min="3" max="3" width="30.140625" customWidth="1"/>
    <col min="4" max="4" width="11" style="14" customWidth="1"/>
    <col min="5" max="5" width="10.42578125" style="7" customWidth="1"/>
    <col min="6" max="6" width="11.7109375" style="7" customWidth="1"/>
    <col min="7" max="7" width="12.28515625" customWidth="1"/>
    <col min="8" max="8" width="11.28515625" customWidth="1"/>
    <col min="9" max="9" width="11.5703125" customWidth="1"/>
    <col min="11" max="11" width="10.140625" bestFit="1" customWidth="1"/>
    <col min="14" max="15" width="11.5703125" customWidth="1"/>
    <col min="16" max="16" width="11.85546875" customWidth="1"/>
  </cols>
  <sheetData>
    <row r="1" spans="1:16" x14ac:dyDescent="0.25">
      <c r="A1" s="19" t="s">
        <v>578</v>
      </c>
      <c r="J1" t="s">
        <v>177</v>
      </c>
    </row>
    <row r="2" spans="1:16" ht="30" x14ac:dyDescent="0.25">
      <c r="C2" s="42" t="s">
        <v>15</v>
      </c>
    </row>
    <row r="3" spans="1:16" ht="33.75" customHeight="1" x14ac:dyDescent="0.25">
      <c r="C3" s="65" t="s">
        <v>181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75" x14ac:dyDescent="0.25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3" t="s">
        <v>191</v>
      </c>
      <c r="N4" s="13" t="s">
        <v>13</v>
      </c>
      <c r="O4" s="13" t="s">
        <v>591</v>
      </c>
      <c r="P4" s="13" t="s">
        <v>14</v>
      </c>
    </row>
    <row r="5" spans="1:16" ht="30.75" thickBot="1" x14ac:dyDescent="0.3">
      <c r="A5" s="1" t="s">
        <v>16</v>
      </c>
      <c r="B5" s="9">
        <v>1</v>
      </c>
      <c r="C5" s="3" t="s">
        <v>17</v>
      </c>
      <c r="D5" s="8" t="s">
        <v>126</v>
      </c>
      <c r="E5" s="9">
        <v>700</v>
      </c>
      <c r="F5" s="9">
        <v>2100</v>
      </c>
      <c r="G5" s="1"/>
      <c r="H5" s="1"/>
      <c r="I5" s="1" t="e">
        <f>ROUND(F5/H5,0)</f>
        <v>#DIV/0!</v>
      </c>
      <c r="J5" s="44">
        <v>0</v>
      </c>
      <c r="K5" s="43">
        <v>0.08</v>
      </c>
      <c r="L5" s="44">
        <f>J5*K5</f>
        <v>0</v>
      </c>
      <c r="M5" s="44">
        <f>J5+L5</f>
        <v>0</v>
      </c>
      <c r="N5" s="44" t="e">
        <f>I5*J5</f>
        <v>#DIV/0!</v>
      </c>
      <c r="O5" s="44" t="e">
        <f>I5*L5</f>
        <v>#DIV/0!</v>
      </c>
      <c r="P5" s="44" t="e">
        <f>I5*M5</f>
        <v>#DIV/0!</v>
      </c>
    </row>
    <row r="6" spans="1:16" ht="30" x14ac:dyDescent="0.25">
      <c r="A6" s="1"/>
      <c r="B6" s="9">
        <v>2</v>
      </c>
      <c r="C6" s="2" t="s">
        <v>18</v>
      </c>
      <c r="D6" s="8" t="s">
        <v>126</v>
      </c>
      <c r="E6" s="9">
        <v>1800</v>
      </c>
      <c r="F6" s="9">
        <v>5400</v>
      </c>
      <c r="G6" s="1"/>
      <c r="H6" s="1"/>
      <c r="I6" s="1" t="e">
        <f t="shared" ref="I6" si="0">ROUND(F6/H6,0)</f>
        <v>#DIV/0!</v>
      </c>
      <c r="J6" s="44">
        <v>0</v>
      </c>
      <c r="K6" s="43">
        <v>0.08</v>
      </c>
      <c r="L6" s="44">
        <f t="shared" ref="L6:L70" si="1">J6*K6</f>
        <v>0</v>
      </c>
      <c r="M6" s="44">
        <f t="shared" ref="M6:M69" si="2">J6+L6</f>
        <v>0</v>
      </c>
      <c r="N6" s="44" t="e">
        <f t="shared" ref="N6:N69" si="3">I6*J6</f>
        <v>#DIV/0!</v>
      </c>
      <c r="O6" s="44" t="e">
        <f t="shared" ref="O6:O70" si="4">I6*L6</f>
        <v>#DIV/0!</v>
      </c>
      <c r="P6" s="44" t="e">
        <f t="shared" ref="P6:P70" si="5">I6*M6</f>
        <v>#DIV/0!</v>
      </c>
    </row>
    <row r="7" spans="1:16" ht="30" x14ac:dyDescent="0.25">
      <c r="A7" s="1"/>
      <c r="B7" s="9">
        <v>3</v>
      </c>
      <c r="C7" s="2" t="s">
        <v>19</v>
      </c>
      <c r="D7" s="8" t="s">
        <v>126</v>
      </c>
      <c r="E7" s="9">
        <v>2800</v>
      </c>
      <c r="F7" s="9">
        <v>8400</v>
      </c>
      <c r="G7" s="1"/>
      <c r="H7" s="1"/>
      <c r="I7" s="1" t="e">
        <f t="shared" ref="I7:I15" si="6">ROUND(F7/H7,0)</f>
        <v>#DIV/0!</v>
      </c>
      <c r="J7" s="44">
        <v>0</v>
      </c>
      <c r="K7" s="43">
        <v>0.08</v>
      </c>
      <c r="L7" s="44">
        <f t="shared" si="1"/>
        <v>0</v>
      </c>
      <c r="M7" s="44">
        <f t="shared" si="2"/>
        <v>0</v>
      </c>
      <c r="N7" s="44" t="e">
        <f t="shared" si="3"/>
        <v>#DIV/0!</v>
      </c>
      <c r="O7" s="44" t="e">
        <f t="shared" si="4"/>
        <v>#DIV/0!</v>
      </c>
      <c r="P7" s="44" t="e">
        <f t="shared" si="5"/>
        <v>#DIV/0!</v>
      </c>
    </row>
    <row r="8" spans="1:16" x14ac:dyDescent="0.25">
      <c r="A8" s="1"/>
      <c r="B8" s="9">
        <v>4</v>
      </c>
      <c r="C8" s="2" t="s">
        <v>20</v>
      </c>
      <c r="D8" s="8" t="s">
        <v>126</v>
      </c>
      <c r="E8" s="9">
        <v>2200</v>
      </c>
      <c r="F8" s="9">
        <v>6600</v>
      </c>
      <c r="G8" s="1"/>
      <c r="H8" s="1"/>
      <c r="I8" s="1" t="e">
        <f t="shared" si="6"/>
        <v>#DIV/0!</v>
      </c>
      <c r="J8" s="44">
        <v>0</v>
      </c>
      <c r="K8" s="43">
        <v>0.08</v>
      </c>
      <c r="L8" s="44">
        <f t="shared" si="1"/>
        <v>0</v>
      </c>
      <c r="M8" s="44">
        <f t="shared" si="2"/>
        <v>0</v>
      </c>
      <c r="N8" s="44" t="e">
        <f t="shared" si="3"/>
        <v>#DIV/0!</v>
      </c>
      <c r="O8" s="44" t="e">
        <f t="shared" si="4"/>
        <v>#DIV/0!</v>
      </c>
      <c r="P8" s="44" t="e">
        <f t="shared" si="5"/>
        <v>#DIV/0!</v>
      </c>
    </row>
    <row r="9" spans="1:16" ht="30" x14ac:dyDescent="0.25">
      <c r="A9" s="1"/>
      <c r="B9" s="9">
        <v>5</v>
      </c>
      <c r="C9" s="2" t="s">
        <v>21</v>
      </c>
      <c r="D9" s="8" t="s">
        <v>126</v>
      </c>
      <c r="E9" s="9">
        <v>480</v>
      </c>
      <c r="F9" s="9">
        <v>1440</v>
      </c>
      <c r="G9" s="1"/>
      <c r="H9" s="1"/>
      <c r="I9" s="1" t="e">
        <f t="shared" si="6"/>
        <v>#DIV/0!</v>
      </c>
      <c r="J9" s="44">
        <v>0</v>
      </c>
      <c r="K9" s="43">
        <v>0.08</v>
      </c>
      <c r="L9" s="44">
        <f t="shared" si="1"/>
        <v>0</v>
      </c>
      <c r="M9" s="44">
        <f t="shared" si="2"/>
        <v>0</v>
      </c>
      <c r="N9" s="44" t="e">
        <f t="shared" si="3"/>
        <v>#DIV/0!</v>
      </c>
      <c r="O9" s="44" t="e">
        <f t="shared" si="4"/>
        <v>#DIV/0!</v>
      </c>
      <c r="P9" s="44" t="e">
        <f t="shared" si="5"/>
        <v>#DIV/0!</v>
      </c>
    </row>
    <row r="10" spans="1:16" ht="45" x14ac:dyDescent="0.25">
      <c r="A10" s="1"/>
      <c r="B10" s="9">
        <v>6</v>
      </c>
      <c r="C10" s="2" t="s">
        <v>22</v>
      </c>
      <c r="D10" s="8" t="s">
        <v>126</v>
      </c>
      <c r="E10" s="9">
        <v>100</v>
      </c>
      <c r="F10" s="9">
        <v>300</v>
      </c>
      <c r="G10" s="1"/>
      <c r="H10" s="1"/>
      <c r="I10" s="1" t="e">
        <f t="shared" si="6"/>
        <v>#DIV/0!</v>
      </c>
      <c r="J10" s="44">
        <v>0</v>
      </c>
      <c r="K10" s="43">
        <v>0.08</v>
      </c>
      <c r="L10" s="44">
        <f t="shared" si="1"/>
        <v>0</v>
      </c>
      <c r="M10" s="44">
        <f t="shared" si="2"/>
        <v>0</v>
      </c>
      <c r="N10" s="44" t="e">
        <f t="shared" si="3"/>
        <v>#DIV/0!</v>
      </c>
      <c r="O10" s="44" t="e">
        <f t="shared" si="4"/>
        <v>#DIV/0!</v>
      </c>
      <c r="P10" s="44" t="e">
        <f t="shared" si="5"/>
        <v>#DIV/0!</v>
      </c>
    </row>
    <row r="11" spans="1:16" ht="30" x14ac:dyDescent="0.25">
      <c r="A11" s="1"/>
      <c r="B11" s="9">
        <v>7</v>
      </c>
      <c r="C11" s="2" t="s">
        <v>23</v>
      </c>
      <c r="D11" s="8" t="s">
        <v>126</v>
      </c>
      <c r="E11" s="9">
        <v>200</v>
      </c>
      <c r="F11" s="9">
        <v>600</v>
      </c>
      <c r="G11" s="1"/>
      <c r="H11" s="1"/>
      <c r="I11" s="1" t="e">
        <f t="shared" si="6"/>
        <v>#DIV/0!</v>
      </c>
      <c r="J11" s="44">
        <v>0</v>
      </c>
      <c r="K11" s="43">
        <v>0.08</v>
      </c>
      <c r="L11" s="44">
        <f t="shared" si="1"/>
        <v>0</v>
      </c>
      <c r="M11" s="44">
        <f t="shared" si="2"/>
        <v>0</v>
      </c>
      <c r="N11" s="44" t="e">
        <f t="shared" si="3"/>
        <v>#DIV/0!</v>
      </c>
      <c r="O11" s="44" t="e">
        <f t="shared" si="4"/>
        <v>#DIV/0!</v>
      </c>
      <c r="P11" s="44" t="e">
        <f t="shared" si="5"/>
        <v>#DIV/0!</v>
      </c>
    </row>
    <row r="12" spans="1:16" ht="29.25" customHeight="1" x14ac:dyDescent="0.25">
      <c r="A12" s="1"/>
      <c r="B12" s="9">
        <v>8</v>
      </c>
      <c r="C12" s="2" t="s">
        <v>24</v>
      </c>
      <c r="D12" s="8" t="s">
        <v>126</v>
      </c>
      <c r="E12" s="9">
        <v>1200</v>
      </c>
      <c r="F12" s="9">
        <v>3600</v>
      </c>
      <c r="G12" s="1"/>
      <c r="H12" s="1"/>
      <c r="I12" s="1" t="e">
        <f t="shared" si="6"/>
        <v>#DIV/0!</v>
      </c>
      <c r="J12" s="44">
        <v>0</v>
      </c>
      <c r="K12" s="43">
        <v>0.08</v>
      </c>
      <c r="L12" s="44">
        <f t="shared" si="1"/>
        <v>0</v>
      </c>
      <c r="M12" s="44">
        <f t="shared" si="2"/>
        <v>0</v>
      </c>
      <c r="N12" s="44" t="e">
        <f t="shared" si="3"/>
        <v>#DIV/0!</v>
      </c>
      <c r="O12" s="44" t="e">
        <f t="shared" si="4"/>
        <v>#DIV/0!</v>
      </c>
      <c r="P12" s="44" t="e">
        <f t="shared" si="5"/>
        <v>#DIV/0!</v>
      </c>
    </row>
    <row r="13" spans="1:16" ht="30" x14ac:dyDescent="0.25">
      <c r="A13" s="1"/>
      <c r="B13" s="10">
        <v>9</v>
      </c>
      <c r="C13" s="2" t="s">
        <v>25</v>
      </c>
      <c r="D13" s="8" t="s">
        <v>126</v>
      </c>
      <c r="E13" s="9">
        <v>300</v>
      </c>
      <c r="F13" s="9">
        <v>900</v>
      </c>
      <c r="G13" s="1"/>
      <c r="H13" s="1"/>
      <c r="I13" s="1" t="e">
        <f t="shared" si="6"/>
        <v>#DIV/0!</v>
      </c>
      <c r="J13" s="44">
        <v>0</v>
      </c>
      <c r="K13" s="43">
        <v>0.08</v>
      </c>
      <c r="L13" s="44">
        <f t="shared" si="1"/>
        <v>0</v>
      </c>
      <c r="M13" s="44">
        <f t="shared" si="2"/>
        <v>0</v>
      </c>
      <c r="N13" s="44" t="e">
        <f t="shared" si="3"/>
        <v>#DIV/0!</v>
      </c>
      <c r="O13" s="44" t="e">
        <f t="shared" si="4"/>
        <v>#DIV/0!</v>
      </c>
      <c r="P13" s="44" t="e">
        <f t="shared" si="5"/>
        <v>#DIV/0!</v>
      </c>
    </row>
    <row r="14" spans="1:16" ht="30" x14ac:dyDescent="0.25">
      <c r="A14" s="1"/>
      <c r="B14" s="9">
        <v>10</v>
      </c>
      <c r="C14" s="2" t="s">
        <v>26</v>
      </c>
      <c r="D14" s="8" t="s">
        <v>126</v>
      </c>
      <c r="E14" s="9">
        <v>220</v>
      </c>
      <c r="F14" s="9">
        <v>660</v>
      </c>
      <c r="G14" s="1"/>
      <c r="H14" s="1"/>
      <c r="I14" s="1" t="e">
        <f t="shared" si="6"/>
        <v>#DIV/0!</v>
      </c>
      <c r="J14" s="44">
        <v>0</v>
      </c>
      <c r="K14" s="43">
        <v>0.08</v>
      </c>
      <c r="L14" s="44">
        <f t="shared" si="1"/>
        <v>0</v>
      </c>
      <c r="M14" s="44">
        <f t="shared" si="2"/>
        <v>0</v>
      </c>
      <c r="N14" s="44" t="e">
        <f t="shared" si="3"/>
        <v>#DIV/0!</v>
      </c>
      <c r="O14" s="44" t="e">
        <f t="shared" si="4"/>
        <v>#DIV/0!</v>
      </c>
      <c r="P14" s="44" t="e">
        <f t="shared" si="5"/>
        <v>#DIV/0!</v>
      </c>
    </row>
    <row r="15" spans="1:16" ht="30" x14ac:dyDescent="0.25">
      <c r="A15" s="1"/>
      <c r="B15" s="9">
        <v>11</v>
      </c>
      <c r="C15" s="2" t="s">
        <v>27</v>
      </c>
      <c r="D15" s="8" t="s">
        <v>126</v>
      </c>
      <c r="E15" s="9">
        <v>100</v>
      </c>
      <c r="F15" s="9">
        <v>300</v>
      </c>
      <c r="G15" s="1"/>
      <c r="H15" s="1"/>
      <c r="I15" s="1" t="e">
        <f t="shared" si="6"/>
        <v>#DIV/0!</v>
      </c>
      <c r="J15" s="44">
        <v>0</v>
      </c>
      <c r="K15" s="43">
        <v>0.08</v>
      </c>
      <c r="L15" s="44">
        <f t="shared" si="1"/>
        <v>0</v>
      </c>
      <c r="M15" s="44">
        <f t="shared" si="2"/>
        <v>0</v>
      </c>
      <c r="N15" s="44" t="e">
        <f t="shared" si="3"/>
        <v>#DIV/0!</v>
      </c>
      <c r="O15" s="44" t="e">
        <f t="shared" si="4"/>
        <v>#DIV/0!</v>
      </c>
      <c r="P15" s="44" t="e">
        <f t="shared" si="5"/>
        <v>#DIV/0!</v>
      </c>
    </row>
    <row r="16" spans="1:16" x14ac:dyDescent="0.25">
      <c r="A16" s="1"/>
      <c r="B16" s="9">
        <v>12</v>
      </c>
      <c r="C16" s="2" t="s">
        <v>28</v>
      </c>
      <c r="D16" s="8" t="s">
        <v>126</v>
      </c>
      <c r="E16" s="9">
        <v>2000</v>
      </c>
      <c r="F16" s="9">
        <v>6000</v>
      </c>
      <c r="G16" s="1"/>
      <c r="H16" s="1"/>
      <c r="I16" s="1" t="e">
        <f t="shared" ref="I16:I75" si="7">ROUND(F16/H16,0)</f>
        <v>#DIV/0!</v>
      </c>
      <c r="J16" s="44">
        <v>0</v>
      </c>
      <c r="K16" s="43">
        <v>0.08</v>
      </c>
      <c r="L16" s="44">
        <f t="shared" si="1"/>
        <v>0</v>
      </c>
      <c r="M16" s="44">
        <f t="shared" si="2"/>
        <v>0</v>
      </c>
      <c r="N16" s="44" t="e">
        <f t="shared" si="3"/>
        <v>#DIV/0!</v>
      </c>
      <c r="O16" s="44" t="e">
        <f t="shared" si="4"/>
        <v>#DIV/0!</v>
      </c>
      <c r="P16" s="44" t="e">
        <f t="shared" si="5"/>
        <v>#DIV/0!</v>
      </c>
    </row>
    <row r="17" spans="1:16" ht="30" x14ac:dyDescent="0.25">
      <c r="A17" s="1"/>
      <c r="B17" s="9">
        <v>13</v>
      </c>
      <c r="C17" s="2" t="s">
        <v>29</v>
      </c>
      <c r="D17" s="8" t="s">
        <v>126</v>
      </c>
      <c r="E17" s="9">
        <v>60</v>
      </c>
      <c r="F17" s="9">
        <v>180</v>
      </c>
      <c r="G17" s="1"/>
      <c r="H17" s="1"/>
      <c r="I17" s="1" t="e">
        <f t="shared" si="7"/>
        <v>#DIV/0!</v>
      </c>
      <c r="J17" s="44">
        <v>0</v>
      </c>
      <c r="K17" s="43">
        <v>0.08</v>
      </c>
      <c r="L17" s="44">
        <f t="shared" si="1"/>
        <v>0</v>
      </c>
      <c r="M17" s="44">
        <f t="shared" si="2"/>
        <v>0</v>
      </c>
      <c r="N17" s="44" t="e">
        <f t="shared" si="3"/>
        <v>#DIV/0!</v>
      </c>
      <c r="O17" s="44" t="e">
        <f t="shared" si="4"/>
        <v>#DIV/0!</v>
      </c>
      <c r="P17" s="44" t="e">
        <f t="shared" si="5"/>
        <v>#DIV/0!</v>
      </c>
    </row>
    <row r="18" spans="1:16" ht="30.75" customHeight="1" x14ac:dyDescent="0.25">
      <c r="A18" s="1"/>
      <c r="B18" s="9">
        <v>14</v>
      </c>
      <c r="C18" s="2" t="s">
        <v>30</v>
      </c>
      <c r="D18" s="8" t="s">
        <v>126</v>
      </c>
      <c r="E18" s="9">
        <v>40</v>
      </c>
      <c r="F18" s="9">
        <v>120</v>
      </c>
      <c r="G18" s="1"/>
      <c r="H18" s="1"/>
      <c r="I18" s="1" t="e">
        <f t="shared" si="7"/>
        <v>#DIV/0!</v>
      </c>
      <c r="J18" s="44">
        <v>0</v>
      </c>
      <c r="K18" s="43">
        <v>0.08</v>
      </c>
      <c r="L18" s="44">
        <f t="shared" si="1"/>
        <v>0</v>
      </c>
      <c r="M18" s="44">
        <f t="shared" si="2"/>
        <v>0</v>
      </c>
      <c r="N18" s="44" t="e">
        <f t="shared" si="3"/>
        <v>#DIV/0!</v>
      </c>
      <c r="O18" s="44" t="e">
        <f t="shared" si="4"/>
        <v>#DIV/0!</v>
      </c>
      <c r="P18" s="44" t="e">
        <f t="shared" si="5"/>
        <v>#DIV/0!</v>
      </c>
    </row>
    <row r="19" spans="1:16" ht="45" x14ac:dyDescent="0.25">
      <c r="A19" s="1"/>
      <c r="B19" s="9">
        <v>15</v>
      </c>
      <c r="C19" s="2" t="s">
        <v>31</v>
      </c>
      <c r="D19" s="8" t="s">
        <v>126</v>
      </c>
      <c r="E19" s="9">
        <v>100</v>
      </c>
      <c r="F19" s="9">
        <v>300</v>
      </c>
      <c r="G19" s="1"/>
      <c r="H19" s="1"/>
      <c r="I19" s="1" t="e">
        <f t="shared" si="7"/>
        <v>#DIV/0!</v>
      </c>
      <c r="J19" s="44">
        <v>0</v>
      </c>
      <c r="K19" s="43">
        <v>0.08</v>
      </c>
      <c r="L19" s="44">
        <f t="shared" si="1"/>
        <v>0</v>
      </c>
      <c r="M19" s="44">
        <f t="shared" si="2"/>
        <v>0</v>
      </c>
      <c r="N19" s="44" t="e">
        <f t="shared" si="3"/>
        <v>#DIV/0!</v>
      </c>
      <c r="O19" s="44" t="e">
        <f t="shared" si="4"/>
        <v>#DIV/0!</v>
      </c>
      <c r="P19" s="44" t="e">
        <f t="shared" si="5"/>
        <v>#DIV/0!</v>
      </c>
    </row>
    <row r="20" spans="1:16" ht="30" x14ac:dyDescent="0.25">
      <c r="A20" s="1"/>
      <c r="B20" s="9">
        <v>16</v>
      </c>
      <c r="C20" s="2" t="s">
        <v>32</v>
      </c>
      <c r="D20" s="8" t="s">
        <v>127</v>
      </c>
      <c r="E20" s="9">
        <v>60</v>
      </c>
      <c r="F20" s="9">
        <v>180</v>
      </c>
      <c r="G20" s="1"/>
      <c r="H20" s="1"/>
      <c r="I20" s="1" t="e">
        <f t="shared" si="7"/>
        <v>#DIV/0!</v>
      </c>
      <c r="J20" s="44">
        <v>0</v>
      </c>
      <c r="K20" s="43">
        <v>0.08</v>
      </c>
      <c r="L20" s="44">
        <f t="shared" si="1"/>
        <v>0</v>
      </c>
      <c r="M20" s="44">
        <f t="shared" si="2"/>
        <v>0</v>
      </c>
      <c r="N20" s="44" t="e">
        <f t="shared" si="3"/>
        <v>#DIV/0!</v>
      </c>
      <c r="O20" s="44" t="e">
        <f t="shared" si="4"/>
        <v>#DIV/0!</v>
      </c>
      <c r="P20" s="44" t="e">
        <f t="shared" si="5"/>
        <v>#DIV/0!</v>
      </c>
    </row>
    <row r="21" spans="1:16" ht="60" x14ac:dyDescent="0.25">
      <c r="A21" s="1"/>
      <c r="B21" s="9">
        <v>17</v>
      </c>
      <c r="C21" s="2" t="s">
        <v>33</v>
      </c>
      <c r="D21" s="8" t="s">
        <v>127</v>
      </c>
      <c r="E21" s="9">
        <v>600</v>
      </c>
      <c r="F21" s="9">
        <v>1800</v>
      </c>
      <c r="G21" s="1"/>
      <c r="H21" s="1"/>
      <c r="I21" s="1" t="e">
        <f t="shared" si="7"/>
        <v>#DIV/0!</v>
      </c>
      <c r="J21" s="44">
        <v>0</v>
      </c>
      <c r="K21" s="43">
        <v>0.08</v>
      </c>
      <c r="L21" s="44">
        <f t="shared" si="1"/>
        <v>0</v>
      </c>
      <c r="M21" s="44">
        <f t="shared" si="2"/>
        <v>0</v>
      </c>
      <c r="N21" s="44" t="e">
        <f t="shared" si="3"/>
        <v>#DIV/0!</v>
      </c>
      <c r="O21" s="44" t="e">
        <f t="shared" si="4"/>
        <v>#DIV/0!</v>
      </c>
      <c r="P21" s="44" t="e">
        <f t="shared" si="5"/>
        <v>#DIV/0!</v>
      </c>
    </row>
    <row r="22" spans="1:16" ht="30" x14ac:dyDescent="0.25">
      <c r="A22" s="1"/>
      <c r="B22" s="9">
        <v>18</v>
      </c>
      <c r="C22" s="2" t="s">
        <v>34</v>
      </c>
      <c r="D22" s="8" t="s">
        <v>127</v>
      </c>
      <c r="E22" s="9">
        <v>400</v>
      </c>
      <c r="F22" s="9">
        <v>1200</v>
      </c>
      <c r="G22" s="1"/>
      <c r="H22" s="1"/>
      <c r="I22" s="1" t="e">
        <f t="shared" si="7"/>
        <v>#DIV/0!</v>
      </c>
      <c r="J22" s="44">
        <v>0</v>
      </c>
      <c r="K22" s="43">
        <v>0.08</v>
      </c>
      <c r="L22" s="44">
        <f t="shared" si="1"/>
        <v>0</v>
      </c>
      <c r="M22" s="44">
        <f t="shared" si="2"/>
        <v>0</v>
      </c>
      <c r="N22" s="44" t="e">
        <f t="shared" si="3"/>
        <v>#DIV/0!</v>
      </c>
      <c r="O22" s="44" t="e">
        <f t="shared" si="4"/>
        <v>#DIV/0!</v>
      </c>
      <c r="P22" s="44" t="e">
        <f t="shared" si="5"/>
        <v>#DIV/0!</v>
      </c>
    </row>
    <row r="23" spans="1:16" ht="75" customHeight="1" x14ac:dyDescent="0.25">
      <c r="A23" s="1"/>
      <c r="B23" s="9">
        <v>19</v>
      </c>
      <c r="C23" s="2" t="s">
        <v>35</v>
      </c>
      <c r="D23" s="8" t="s">
        <v>127</v>
      </c>
      <c r="E23" s="9">
        <v>300</v>
      </c>
      <c r="F23" s="9">
        <v>900</v>
      </c>
      <c r="G23" s="1"/>
      <c r="H23" s="1"/>
      <c r="I23" s="1" t="e">
        <f t="shared" si="7"/>
        <v>#DIV/0!</v>
      </c>
      <c r="J23" s="44">
        <v>0</v>
      </c>
      <c r="K23" s="43">
        <v>0.08</v>
      </c>
      <c r="L23" s="44">
        <f t="shared" si="1"/>
        <v>0</v>
      </c>
      <c r="M23" s="44">
        <f t="shared" si="2"/>
        <v>0</v>
      </c>
      <c r="N23" s="44" t="e">
        <f t="shared" si="3"/>
        <v>#DIV/0!</v>
      </c>
      <c r="O23" s="44" t="e">
        <f t="shared" si="4"/>
        <v>#DIV/0!</v>
      </c>
      <c r="P23" s="44" t="e">
        <f t="shared" si="5"/>
        <v>#DIV/0!</v>
      </c>
    </row>
    <row r="24" spans="1:16" ht="60" x14ac:dyDescent="0.25">
      <c r="A24" s="1"/>
      <c r="B24" s="9">
        <v>20</v>
      </c>
      <c r="C24" s="2" t="s">
        <v>36</v>
      </c>
      <c r="D24" s="8" t="s">
        <v>126</v>
      </c>
      <c r="E24" s="9">
        <v>60</v>
      </c>
      <c r="F24" s="9">
        <v>180</v>
      </c>
      <c r="G24" s="1"/>
      <c r="H24" s="1"/>
      <c r="I24" s="1" t="e">
        <f t="shared" si="7"/>
        <v>#DIV/0!</v>
      </c>
      <c r="J24" s="44">
        <v>0</v>
      </c>
      <c r="K24" s="43">
        <v>0.08</v>
      </c>
      <c r="L24" s="44">
        <f t="shared" si="1"/>
        <v>0</v>
      </c>
      <c r="M24" s="44">
        <f t="shared" si="2"/>
        <v>0</v>
      </c>
      <c r="N24" s="44" t="e">
        <f t="shared" si="3"/>
        <v>#DIV/0!</v>
      </c>
      <c r="O24" s="44" t="e">
        <f t="shared" si="4"/>
        <v>#DIV/0!</v>
      </c>
      <c r="P24" s="44" t="e">
        <f t="shared" si="5"/>
        <v>#DIV/0!</v>
      </c>
    </row>
    <row r="25" spans="1:16" ht="60" x14ac:dyDescent="0.25">
      <c r="A25" s="2" t="s">
        <v>37</v>
      </c>
      <c r="B25" s="9">
        <v>21</v>
      </c>
      <c r="C25" s="2" t="s">
        <v>38</v>
      </c>
      <c r="D25" s="8" t="s">
        <v>128</v>
      </c>
      <c r="E25" s="9">
        <v>2</v>
      </c>
      <c r="F25" s="9">
        <v>6</v>
      </c>
      <c r="G25" s="1"/>
      <c r="H25" s="1"/>
      <c r="I25" s="1" t="e">
        <f t="shared" si="7"/>
        <v>#DIV/0!</v>
      </c>
      <c r="J25" s="44">
        <v>0</v>
      </c>
      <c r="K25" s="43">
        <v>0.08</v>
      </c>
      <c r="L25" s="44">
        <f t="shared" si="1"/>
        <v>0</v>
      </c>
      <c r="M25" s="44">
        <f t="shared" si="2"/>
        <v>0</v>
      </c>
      <c r="N25" s="44" t="e">
        <f t="shared" si="3"/>
        <v>#DIV/0!</v>
      </c>
      <c r="O25" s="44" t="e">
        <f t="shared" si="4"/>
        <v>#DIV/0!</v>
      </c>
      <c r="P25" s="44" t="e">
        <f t="shared" si="5"/>
        <v>#DIV/0!</v>
      </c>
    </row>
    <row r="26" spans="1:16" ht="60" x14ac:dyDescent="0.25">
      <c r="A26" s="1"/>
      <c r="B26" s="9">
        <v>22</v>
      </c>
      <c r="C26" s="2" t="s">
        <v>39</v>
      </c>
      <c r="D26" s="8" t="s">
        <v>128</v>
      </c>
      <c r="E26" s="9">
        <v>2</v>
      </c>
      <c r="F26" s="9">
        <v>6</v>
      </c>
      <c r="G26" s="1"/>
      <c r="H26" s="1"/>
      <c r="I26" s="1" t="e">
        <f t="shared" si="7"/>
        <v>#DIV/0!</v>
      </c>
      <c r="J26" s="44">
        <v>0</v>
      </c>
      <c r="K26" s="43">
        <v>0.08</v>
      </c>
      <c r="L26" s="44">
        <f t="shared" si="1"/>
        <v>0</v>
      </c>
      <c r="M26" s="44">
        <f t="shared" si="2"/>
        <v>0</v>
      </c>
      <c r="N26" s="44" t="e">
        <f t="shared" si="3"/>
        <v>#DIV/0!</v>
      </c>
      <c r="O26" s="44" t="e">
        <f t="shared" si="4"/>
        <v>#DIV/0!</v>
      </c>
      <c r="P26" s="44" t="e">
        <f t="shared" si="5"/>
        <v>#DIV/0!</v>
      </c>
    </row>
    <row r="27" spans="1:16" ht="45" x14ac:dyDescent="0.25">
      <c r="A27" s="1"/>
      <c r="B27" s="9">
        <v>23</v>
      </c>
      <c r="C27" s="2" t="s">
        <v>40</v>
      </c>
      <c r="D27" s="8" t="s">
        <v>128</v>
      </c>
      <c r="E27" s="9">
        <v>2</v>
      </c>
      <c r="F27" s="9">
        <v>6</v>
      </c>
      <c r="G27" s="1"/>
      <c r="H27" s="1"/>
      <c r="I27" s="1" t="e">
        <f t="shared" si="7"/>
        <v>#DIV/0!</v>
      </c>
      <c r="J27" s="44">
        <v>0</v>
      </c>
      <c r="K27" s="43">
        <v>0.08</v>
      </c>
      <c r="L27" s="44">
        <f t="shared" si="1"/>
        <v>0</v>
      </c>
      <c r="M27" s="44">
        <f t="shared" si="2"/>
        <v>0</v>
      </c>
      <c r="N27" s="44" t="e">
        <f t="shared" si="3"/>
        <v>#DIV/0!</v>
      </c>
      <c r="O27" s="44" t="e">
        <f t="shared" si="4"/>
        <v>#DIV/0!</v>
      </c>
      <c r="P27" s="44" t="e">
        <f t="shared" si="5"/>
        <v>#DIV/0!</v>
      </c>
    </row>
    <row r="28" spans="1:16" ht="60" x14ac:dyDescent="0.25">
      <c r="A28" s="1"/>
      <c r="B28" s="9">
        <v>24</v>
      </c>
      <c r="C28" s="2" t="s">
        <v>41</v>
      </c>
      <c r="D28" s="8" t="s">
        <v>128</v>
      </c>
      <c r="E28" s="9">
        <v>2</v>
      </c>
      <c r="F28" s="9">
        <v>6</v>
      </c>
      <c r="G28" s="1"/>
      <c r="H28" s="1"/>
      <c r="I28" s="1" t="e">
        <f t="shared" si="7"/>
        <v>#DIV/0!</v>
      </c>
      <c r="J28" s="44">
        <v>0</v>
      </c>
      <c r="K28" s="43">
        <v>0.08</v>
      </c>
      <c r="L28" s="44">
        <f t="shared" si="1"/>
        <v>0</v>
      </c>
      <c r="M28" s="44">
        <f t="shared" si="2"/>
        <v>0</v>
      </c>
      <c r="N28" s="44" t="e">
        <f t="shared" si="3"/>
        <v>#DIV/0!</v>
      </c>
      <c r="O28" s="44" t="e">
        <f t="shared" si="4"/>
        <v>#DIV/0!</v>
      </c>
      <c r="P28" s="44" t="e">
        <f t="shared" si="5"/>
        <v>#DIV/0!</v>
      </c>
    </row>
    <row r="29" spans="1:16" ht="60" x14ac:dyDescent="0.25">
      <c r="A29" s="1"/>
      <c r="B29" s="9">
        <v>25</v>
      </c>
      <c r="C29" s="2" t="s">
        <v>42</v>
      </c>
      <c r="D29" s="8" t="s">
        <v>128</v>
      </c>
      <c r="E29" s="9">
        <v>2</v>
      </c>
      <c r="F29" s="9">
        <v>6</v>
      </c>
      <c r="G29" s="1"/>
      <c r="H29" s="1"/>
      <c r="I29" s="1" t="e">
        <f t="shared" si="7"/>
        <v>#DIV/0!</v>
      </c>
      <c r="J29" s="44">
        <v>0</v>
      </c>
      <c r="K29" s="43">
        <v>0.08</v>
      </c>
      <c r="L29" s="44">
        <f t="shared" si="1"/>
        <v>0</v>
      </c>
      <c r="M29" s="44">
        <f t="shared" si="2"/>
        <v>0</v>
      </c>
      <c r="N29" s="44" t="e">
        <f t="shared" si="3"/>
        <v>#DIV/0!</v>
      </c>
      <c r="O29" s="44" t="e">
        <f t="shared" si="4"/>
        <v>#DIV/0!</v>
      </c>
      <c r="P29" s="44" t="e">
        <f t="shared" si="5"/>
        <v>#DIV/0!</v>
      </c>
    </row>
    <row r="30" spans="1:16" ht="60" x14ac:dyDescent="0.25">
      <c r="A30" s="1"/>
      <c r="B30" s="9">
        <v>26</v>
      </c>
      <c r="C30" s="2" t="s">
        <v>43</v>
      </c>
      <c r="D30" s="8" t="s">
        <v>128</v>
      </c>
      <c r="E30" s="9">
        <v>2</v>
      </c>
      <c r="F30" s="9">
        <v>6</v>
      </c>
      <c r="G30" s="1"/>
      <c r="H30" s="1"/>
      <c r="I30" s="1" t="e">
        <f t="shared" si="7"/>
        <v>#DIV/0!</v>
      </c>
      <c r="J30" s="44">
        <v>0</v>
      </c>
      <c r="K30" s="43">
        <v>0.08</v>
      </c>
      <c r="L30" s="44">
        <f t="shared" si="1"/>
        <v>0</v>
      </c>
      <c r="M30" s="44">
        <f t="shared" si="2"/>
        <v>0</v>
      </c>
      <c r="N30" s="44" t="e">
        <f t="shared" si="3"/>
        <v>#DIV/0!</v>
      </c>
      <c r="O30" s="44" t="e">
        <f t="shared" si="4"/>
        <v>#DIV/0!</v>
      </c>
      <c r="P30" s="44" t="e">
        <f t="shared" si="5"/>
        <v>#DIV/0!</v>
      </c>
    </row>
    <row r="31" spans="1:16" ht="60" x14ac:dyDescent="0.25">
      <c r="A31" s="1"/>
      <c r="B31" s="9">
        <v>27</v>
      </c>
      <c r="C31" s="2" t="s">
        <v>44</v>
      </c>
      <c r="D31" s="8" t="s">
        <v>128</v>
      </c>
      <c r="E31" s="9">
        <v>1</v>
      </c>
      <c r="F31" s="9">
        <v>3</v>
      </c>
      <c r="G31" s="1"/>
      <c r="H31" s="1"/>
      <c r="I31" s="1" t="e">
        <f t="shared" si="7"/>
        <v>#DIV/0!</v>
      </c>
      <c r="J31" s="44">
        <v>0</v>
      </c>
      <c r="K31" s="43">
        <v>0.08</v>
      </c>
      <c r="L31" s="44">
        <f t="shared" si="1"/>
        <v>0</v>
      </c>
      <c r="M31" s="44">
        <f t="shared" si="2"/>
        <v>0</v>
      </c>
      <c r="N31" s="44" t="e">
        <f t="shared" si="3"/>
        <v>#DIV/0!</v>
      </c>
      <c r="O31" s="44" t="e">
        <f t="shared" si="4"/>
        <v>#DIV/0!</v>
      </c>
      <c r="P31" s="44" t="e">
        <f t="shared" si="5"/>
        <v>#DIV/0!</v>
      </c>
    </row>
    <row r="32" spans="1:16" ht="45" x14ac:dyDescent="0.25">
      <c r="A32" s="1"/>
      <c r="B32" s="9">
        <v>28</v>
      </c>
      <c r="C32" s="2" t="s">
        <v>45</v>
      </c>
      <c r="D32" s="8" t="s">
        <v>128</v>
      </c>
      <c r="E32" s="9">
        <v>1</v>
      </c>
      <c r="F32" s="9">
        <v>3</v>
      </c>
      <c r="G32" s="1"/>
      <c r="H32" s="1"/>
      <c r="I32" s="1" t="e">
        <f t="shared" si="7"/>
        <v>#DIV/0!</v>
      </c>
      <c r="J32" s="44">
        <v>0</v>
      </c>
      <c r="K32" s="43">
        <v>0.08</v>
      </c>
      <c r="L32" s="44">
        <f t="shared" si="1"/>
        <v>0</v>
      </c>
      <c r="M32" s="44">
        <f t="shared" si="2"/>
        <v>0</v>
      </c>
      <c r="N32" s="44" t="e">
        <f t="shared" si="3"/>
        <v>#DIV/0!</v>
      </c>
      <c r="O32" s="44" t="e">
        <f t="shared" si="4"/>
        <v>#DIV/0!</v>
      </c>
      <c r="P32" s="44" t="e">
        <f t="shared" si="5"/>
        <v>#DIV/0!</v>
      </c>
    </row>
    <row r="33" spans="1:16" ht="45" x14ac:dyDescent="0.25">
      <c r="A33" s="2" t="s">
        <v>46</v>
      </c>
      <c r="B33" s="9">
        <v>29</v>
      </c>
      <c r="C33" s="2" t="s">
        <v>47</v>
      </c>
      <c r="D33" s="8" t="s">
        <v>129</v>
      </c>
      <c r="E33" s="9">
        <v>800</v>
      </c>
      <c r="F33" s="9">
        <v>2400</v>
      </c>
      <c r="G33" s="1"/>
      <c r="H33" s="1"/>
      <c r="I33" s="1" t="e">
        <f t="shared" si="7"/>
        <v>#DIV/0!</v>
      </c>
      <c r="J33" s="44">
        <v>0</v>
      </c>
      <c r="K33" s="43">
        <v>0.08</v>
      </c>
      <c r="L33" s="44">
        <f t="shared" si="1"/>
        <v>0</v>
      </c>
      <c r="M33" s="44">
        <f t="shared" si="2"/>
        <v>0</v>
      </c>
      <c r="N33" s="44" t="e">
        <f t="shared" si="3"/>
        <v>#DIV/0!</v>
      </c>
      <c r="O33" s="44" t="e">
        <f t="shared" si="4"/>
        <v>#DIV/0!</v>
      </c>
      <c r="P33" s="44" t="e">
        <f t="shared" si="5"/>
        <v>#DIV/0!</v>
      </c>
    </row>
    <row r="34" spans="1:16" ht="30" x14ac:dyDescent="0.25">
      <c r="A34" s="1"/>
      <c r="B34" s="9">
        <v>30</v>
      </c>
      <c r="C34" s="2" t="s">
        <v>48</v>
      </c>
      <c r="D34" s="8" t="s">
        <v>130</v>
      </c>
      <c r="E34" s="9">
        <v>50</v>
      </c>
      <c r="F34" s="9">
        <v>150</v>
      </c>
      <c r="G34" s="1"/>
      <c r="H34" s="1"/>
      <c r="I34" s="1" t="e">
        <f t="shared" si="7"/>
        <v>#DIV/0!</v>
      </c>
      <c r="J34" s="44">
        <v>0</v>
      </c>
      <c r="K34" s="43">
        <v>0.08</v>
      </c>
      <c r="L34" s="44">
        <f t="shared" si="1"/>
        <v>0</v>
      </c>
      <c r="M34" s="44">
        <f t="shared" si="2"/>
        <v>0</v>
      </c>
      <c r="N34" s="44" t="e">
        <f t="shared" si="3"/>
        <v>#DIV/0!</v>
      </c>
      <c r="O34" s="44" t="e">
        <f t="shared" si="4"/>
        <v>#DIV/0!</v>
      </c>
      <c r="P34" s="44" t="e">
        <f t="shared" si="5"/>
        <v>#DIV/0!</v>
      </c>
    </row>
    <row r="35" spans="1:16" ht="30" x14ac:dyDescent="0.25">
      <c r="A35" s="1"/>
      <c r="B35" s="9">
        <v>31</v>
      </c>
      <c r="C35" s="2" t="s">
        <v>49</v>
      </c>
      <c r="D35" s="8" t="s">
        <v>130</v>
      </c>
      <c r="E35" s="9">
        <v>50</v>
      </c>
      <c r="F35" s="9">
        <v>150</v>
      </c>
      <c r="G35" s="1"/>
      <c r="H35" s="1"/>
      <c r="I35" s="1" t="e">
        <f t="shared" si="7"/>
        <v>#DIV/0!</v>
      </c>
      <c r="J35" s="44">
        <v>0</v>
      </c>
      <c r="K35" s="43">
        <v>0.08</v>
      </c>
      <c r="L35" s="44">
        <f t="shared" si="1"/>
        <v>0</v>
      </c>
      <c r="M35" s="44">
        <f t="shared" si="2"/>
        <v>0</v>
      </c>
      <c r="N35" s="44" t="e">
        <f t="shared" si="3"/>
        <v>#DIV/0!</v>
      </c>
      <c r="O35" s="44" t="e">
        <f t="shared" si="4"/>
        <v>#DIV/0!</v>
      </c>
      <c r="P35" s="44" t="e">
        <f t="shared" si="5"/>
        <v>#DIV/0!</v>
      </c>
    </row>
    <row r="36" spans="1:16" ht="45" x14ac:dyDescent="0.25">
      <c r="A36" s="1"/>
      <c r="B36" s="9">
        <v>32</v>
      </c>
      <c r="C36" s="2" t="s">
        <v>50</v>
      </c>
      <c r="D36" s="8" t="s">
        <v>131</v>
      </c>
      <c r="E36" s="9">
        <v>100</v>
      </c>
      <c r="F36" s="9">
        <v>300</v>
      </c>
      <c r="G36" s="1"/>
      <c r="H36" s="1"/>
      <c r="I36" s="1" t="e">
        <f t="shared" si="7"/>
        <v>#DIV/0!</v>
      </c>
      <c r="J36" s="44">
        <v>0</v>
      </c>
      <c r="K36" s="43">
        <v>0.08</v>
      </c>
      <c r="L36" s="44">
        <f t="shared" si="1"/>
        <v>0</v>
      </c>
      <c r="M36" s="44">
        <f t="shared" si="2"/>
        <v>0</v>
      </c>
      <c r="N36" s="44" t="e">
        <f t="shared" si="3"/>
        <v>#DIV/0!</v>
      </c>
      <c r="O36" s="44" t="e">
        <f t="shared" si="4"/>
        <v>#DIV/0!</v>
      </c>
      <c r="P36" s="44" t="e">
        <f t="shared" si="5"/>
        <v>#DIV/0!</v>
      </c>
    </row>
    <row r="37" spans="1:16" ht="30" x14ac:dyDescent="0.25">
      <c r="A37" s="1"/>
      <c r="B37" s="9">
        <v>33</v>
      </c>
      <c r="C37" s="2" t="s">
        <v>51</v>
      </c>
      <c r="D37" s="8" t="s">
        <v>131</v>
      </c>
      <c r="E37" s="9">
        <v>600</v>
      </c>
      <c r="F37" s="9">
        <v>1800</v>
      </c>
      <c r="G37" s="1"/>
      <c r="H37" s="1"/>
      <c r="I37" s="1" t="e">
        <f t="shared" si="7"/>
        <v>#DIV/0!</v>
      </c>
      <c r="J37" s="44">
        <v>0</v>
      </c>
      <c r="K37" s="43">
        <v>0.08</v>
      </c>
      <c r="L37" s="44">
        <f t="shared" si="1"/>
        <v>0</v>
      </c>
      <c r="M37" s="44">
        <f t="shared" si="2"/>
        <v>0</v>
      </c>
      <c r="N37" s="44" t="e">
        <f t="shared" si="3"/>
        <v>#DIV/0!</v>
      </c>
      <c r="O37" s="44" t="e">
        <f t="shared" si="4"/>
        <v>#DIV/0!</v>
      </c>
      <c r="P37" s="44" t="e">
        <f t="shared" si="5"/>
        <v>#DIV/0!</v>
      </c>
    </row>
    <row r="38" spans="1:16" ht="75" x14ac:dyDescent="0.25">
      <c r="A38" s="1"/>
      <c r="B38" s="10">
        <v>34</v>
      </c>
      <c r="C38" s="2" t="s">
        <v>52</v>
      </c>
      <c r="D38" s="8" t="s">
        <v>131</v>
      </c>
      <c r="E38" s="9">
        <v>300</v>
      </c>
      <c r="F38" s="9">
        <v>900</v>
      </c>
      <c r="G38" s="1"/>
      <c r="H38" s="1"/>
      <c r="I38" s="1" t="e">
        <f t="shared" si="7"/>
        <v>#DIV/0!</v>
      </c>
      <c r="J38" s="44">
        <v>0</v>
      </c>
      <c r="K38" s="43">
        <v>0.08</v>
      </c>
      <c r="L38" s="44">
        <f t="shared" si="1"/>
        <v>0</v>
      </c>
      <c r="M38" s="44">
        <f t="shared" si="2"/>
        <v>0</v>
      </c>
      <c r="N38" s="44" t="e">
        <f t="shared" si="3"/>
        <v>#DIV/0!</v>
      </c>
      <c r="O38" s="44" t="e">
        <f t="shared" si="4"/>
        <v>#DIV/0!</v>
      </c>
      <c r="P38" s="44" t="e">
        <f t="shared" si="5"/>
        <v>#DIV/0!</v>
      </c>
    </row>
    <row r="39" spans="1:16" ht="60" x14ac:dyDescent="0.25">
      <c r="A39" s="1"/>
      <c r="B39" s="9">
        <v>35</v>
      </c>
      <c r="C39" s="2" t="s">
        <v>53</v>
      </c>
      <c r="D39" s="8" t="s">
        <v>131</v>
      </c>
      <c r="E39" s="9">
        <v>200</v>
      </c>
      <c r="F39" s="9">
        <v>600</v>
      </c>
      <c r="G39" s="1"/>
      <c r="H39" s="1"/>
      <c r="I39" s="1" t="e">
        <f t="shared" si="7"/>
        <v>#DIV/0!</v>
      </c>
      <c r="J39" s="44">
        <v>0</v>
      </c>
      <c r="K39" s="43">
        <v>0.08</v>
      </c>
      <c r="L39" s="44">
        <f t="shared" si="1"/>
        <v>0</v>
      </c>
      <c r="M39" s="44">
        <f t="shared" si="2"/>
        <v>0</v>
      </c>
      <c r="N39" s="44" t="e">
        <f t="shared" si="3"/>
        <v>#DIV/0!</v>
      </c>
      <c r="O39" s="44" t="e">
        <f t="shared" si="4"/>
        <v>#DIV/0!</v>
      </c>
      <c r="P39" s="44" t="e">
        <f t="shared" si="5"/>
        <v>#DIV/0!</v>
      </c>
    </row>
    <row r="40" spans="1:16" ht="75" x14ac:dyDescent="0.25">
      <c r="A40" s="1"/>
      <c r="B40" s="9">
        <v>36</v>
      </c>
      <c r="C40" s="2" t="s">
        <v>54</v>
      </c>
      <c r="D40" s="8" t="s">
        <v>131</v>
      </c>
      <c r="E40" s="9">
        <v>300</v>
      </c>
      <c r="F40" s="9">
        <v>900</v>
      </c>
      <c r="G40" s="1"/>
      <c r="H40" s="1"/>
      <c r="I40" s="1" t="e">
        <f t="shared" si="7"/>
        <v>#DIV/0!</v>
      </c>
      <c r="J40" s="44">
        <v>0</v>
      </c>
      <c r="K40" s="43">
        <v>0.08</v>
      </c>
      <c r="L40" s="44">
        <f t="shared" si="1"/>
        <v>0</v>
      </c>
      <c r="M40" s="44">
        <f t="shared" si="2"/>
        <v>0</v>
      </c>
      <c r="N40" s="44" t="e">
        <f t="shared" si="3"/>
        <v>#DIV/0!</v>
      </c>
      <c r="O40" s="44" t="e">
        <f t="shared" si="4"/>
        <v>#DIV/0!</v>
      </c>
      <c r="P40" s="44" t="e">
        <f t="shared" si="5"/>
        <v>#DIV/0!</v>
      </c>
    </row>
    <row r="41" spans="1:16" x14ac:dyDescent="0.25">
      <c r="A41" s="1"/>
      <c r="B41" s="9">
        <v>37</v>
      </c>
      <c r="C41" s="2" t="s">
        <v>55</v>
      </c>
      <c r="D41" s="8" t="s">
        <v>129</v>
      </c>
      <c r="E41" s="9">
        <v>180</v>
      </c>
      <c r="F41" s="9">
        <v>540</v>
      </c>
      <c r="G41" s="1"/>
      <c r="H41" s="1"/>
      <c r="I41" s="1" t="e">
        <f t="shared" si="7"/>
        <v>#DIV/0!</v>
      </c>
      <c r="J41" s="44">
        <v>0</v>
      </c>
      <c r="K41" s="43">
        <v>0.08</v>
      </c>
      <c r="L41" s="44">
        <f t="shared" si="1"/>
        <v>0</v>
      </c>
      <c r="M41" s="44">
        <f t="shared" si="2"/>
        <v>0</v>
      </c>
      <c r="N41" s="44" t="e">
        <f t="shared" si="3"/>
        <v>#DIV/0!</v>
      </c>
      <c r="O41" s="44" t="e">
        <f t="shared" si="4"/>
        <v>#DIV/0!</v>
      </c>
      <c r="P41" s="44" t="e">
        <f t="shared" si="5"/>
        <v>#DIV/0!</v>
      </c>
    </row>
    <row r="42" spans="1:16" ht="30" x14ac:dyDescent="0.25">
      <c r="A42" s="1"/>
      <c r="B42" s="9">
        <v>38</v>
      </c>
      <c r="C42" s="2" t="s">
        <v>56</v>
      </c>
      <c r="D42" s="8" t="s">
        <v>132</v>
      </c>
      <c r="E42" s="9">
        <v>8</v>
      </c>
      <c r="F42" s="9">
        <v>24</v>
      </c>
      <c r="G42" s="1"/>
      <c r="H42" s="1"/>
      <c r="I42" s="1" t="e">
        <f t="shared" si="7"/>
        <v>#DIV/0!</v>
      </c>
      <c r="J42" s="44">
        <v>0</v>
      </c>
      <c r="K42" s="43">
        <v>0.08</v>
      </c>
      <c r="L42" s="44">
        <f t="shared" si="1"/>
        <v>0</v>
      </c>
      <c r="M42" s="44">
        <f t="shared" si="2"/>
        <v>0</v>
      </c>
      <c r="N42" s="44" t="e">
        <f t="shared" si="3"/>
        <v>#DIV/0!</v>
      </c>
      <c r="O42" s="44" t="e">
        <f t="shared" si="4"/>
        <v>#DIV/0!</v>
      </c>
      <c r="P42" s="44" t="e">
        <f t="shared" si="5"/>
        <v>#DIV/0!</v>
      </c>
    </row>
    <row r="43" spans="1:16" ht="30" x14ac:dyDescent="0.25">
      <c r="A43" s="1"/>
      <c r="B43" s="9">
        <v>39</v>
      </c>
      <c r="C43" s="2" t="s">
        <v>57</v>
      </c>
      <c r="D43" s="8" t="s">
        <v>132</v>
      </c>
      <c r="E43" s="9">
        <v>10</v>
      </c>
      <c r="F43" s="9">
        <v>30</v>
      </c>
      <c r="G43" s="1"/>
      <c r="H43" s="1"/>
      <c r="I43" s="1" t="e">
        <f t="shared" si="7"/>
        <v>#DIV/0!</v>
      </c>
      <c r="J43" s="44">
        <v>0</v>
      </c>
      <c r="K43" s="43">
        <v>0.08</v>
      </c>
      <c r="L43" s="44">
        <f t="shared" si="1"/>
        <v>0</v>
      </c>
      <c r="M43" s="44">
        <f t="shared" si="2"/>
        <v>0</v>
      </c>
      <c r="N43" s="44" t="e">
        <f t="shared" si="3"/>
        <v>#DIV/0!</v>
      </c>
      <c r="O43" s="44" t="e">
        <f t="shared" si="4"/>
        <v>#DIV/0!</v>
      </c>
      <c r="P43" s="44" t="e">
        <f t="shared" si="5"/>
        <v>#DIV/0!</v>
      </c>
    </row>
    <row r="44" spans="1:16" ht="90" x14ac:dyDescent="0.25">
      <c r="A44" s="1"/>
      <c r="B44" s="9">
        <v>40</v>
      </c>
      <c r="C44" s="2" t="s">
        <v>58</v>
      </c>
      <c r="D44" s="8" t="s">
        <v>129</v>
      </c>
      <c r="E44" s="9">
        <v>60</v>
      </c>
      <c r="F44" s="9">
        <v>180</v>
      </c>
      <c r="G44" s="1"/>
      <c r="H44" s="1"/>
      <c r="I44" s="1" t="e">
        <f t="shared" si="7"/>
        <v>#DIV/0!</v>
      </c>
      <c r="J44" s="44">
        <v>0</v>
      </c>
      <c r="K44" s="43">
        <v>0.08</v>
      </c>
      <c r="L44" s="44">
        <f t="shared" si="1"/>
        <v>0</v>
      </c>
      <c r="M44" s="44">
        <f t="shared" si="2"/>
        <v>0</v>
      </c>
      <c r="N44" s="44" t="e">
        <f t="shared" si="3"/>
        <v>#DIV/0!</v>
      </c>
      <c r="O44" s="44" t="e">
        <f t="shared" si="4"/>
        <v>#DIV/0!</v>
      </c>
      <c r="P44" s="44" t="e">
        <f t="shared" si="5"/>
        <v>#DIV/0!</v>
      </c>
    </row>
    <row r="45" spans="1:16" ht="45" x14ac:dyDescent="0.25">
      <c r="A45" s="1"/>
      <c r="B45" s="9">
        <v>41</v>
      </c>
      <c r="C45" s="2" t="s">
        <v>59</v>
      </c>
      <c r="D45" s="8" t="s">
        <v>129</v>
      </c>
      <c r="E45" s="9">
        <v>80</v>
      </c>
      <c r="F45" s="9">
        <v>240</v>
      </c>
      <c r="G45" s="1"/>
      <c r="H45" s="1"/>
      <c r="I45" s="1" t="e">
        <f t="shared" si="7"/>
        <v>#DIV/0!</v>
      </c>
      <c r="J45" s="44">
        <v>0</v>
      </c>
      <c r="K45" s="43">
        <v>0.08</v>
      </c>
      <c r="L45" s="44">
        <f t="shared" si="1"/>
        <v>0</v>
      </c>
      <c r="M45" s="44">
        <f t="shared" si="2"/>
        <v>0</v>
      </c>
      <c r="N45" s="44" t="e">
        <f t="shared" si="3"/>
        <v>#DIV/0!</v>
      </c>
      <c r="O45" s="44" t="e">
        <f t="shared" si="4"/>
        <v>#DIV/0!</v>
      </c>
      <c r="P45" s="44" t="e">
        <f t="shared" si="5"/>
        <v>#DIV/0!</v>
      </c>
    </row>
    <row r="46" spans="1:16" ht="60" x14ac:dyDescent="0.25">
      <c r="A46" s="1"/>
      <c r="B46" s="9">
        <v>42</v>
      </c>
      <c r="C46" s="2" t="s">
        <v>60</v>
      </c>
      <c r="D46" s="8" t="s">
        <v>129</v>
      </c>
      <c r="E46" s="9">
        <v>30</v>
      </c>
      <c r="F46" s="9">
        <v>90</v>
      </c>
      <c r="G46" s="1"/>
      <c r="H46" s="1"/>
      <c r="I46" s="1" t="e">
        <f t="shared" si="7"/>
        <v>#DIV/0!</v>
      </c>
      <c r="J46" s="44">
        <v>0</v>
      </c>
      <c r="K46" s="43">
        <v>0.08</v>
      </c>
      <c r="L46" s="44">
        <f t="shared" si="1"/>
        <v>0</v>
      </c>
      <c r="M46" s="44">
        <f t="shared" si="2"/>
        <v>0</v>
      </c>
      <c r="N46" s="44" t="e">
        <f t="shared" si="3"/>
        <v>#DIV/0!</v>
      </c>
      <c r="O46" s="44" t="e">
        <f t="shared" si="4"/>
        <v>#DIV/0!</v>
      </c>
      <c r="P46" s="44" t="e">
        <f t="shared" si="5"/>
        <v>#DIV/0!</v>
      </c>
    </row>
    <row r="47" spans="1:16" ht="60" x14ac:dyDescent="0.25">
      <c r="A47" s="2" t="s">
        <v>61</v>
      </c>
      <c r="B47" s="9">
        <v>43</v>
      </c>
      <c r="C47" s="2" t="s">
        <v>62</v>
      </c>
      <c r="D47" s="8" t="s">
        <v>133</v>
      </c>
      <c r="E47" s="9">
        <v>4</v>
      </c>
      <c r="F47" s="9">
        <v>12</v>
      </c>
      <c r="G47" s="1"/>
      <c r="H47" s="1"/>
      <c r="I47" s="1" t="e">
        <f t="shared" si="7"/>
        <v>#DIV/0!</v>
      </c>
      <c r="J47" s="44">
        <v>0</v>
      </c>
      <c r="K47" s="43">
        <v>0.08</v>
      </c>
      <c r="L47" s="44">
        <f t="shared" si="1"/>
        <v>0</v>
      </c>
      <c r="M47" s="44">
        <f t="shared" si="2"/>
        <v>0</v>
      </c>
      <c r="N47" s="44" t="e">
        <f t="shared" si="3"/>
        <v>#DIV/0!</v>
      </c>
      <c r="O47" s="44" t="e">
        <f t="shared" si="4"/>
        <v>#DIV/0!</v>
      </c>
      <c r="P47" s="44" t="e">
        <f t="shared" si="5"/>
        <v>#DIV/0!</v>
      </c>
    </row>
    <row r="48" spans="1:16" ht="30" x14ac:dyDescent="0.25">
      <c r="A48" s="1"/>
      <c r="B48" s="9">
        <v>44</v>
      </c>
      <c r="C48" s="2" t="s">
        <v>63</v>
      </c>
      <c r="D48" s="8" t="s">
        <v>133</v>
      </c>
      <c r="E48" s="9">
        <v>4</v>
      </c>
      <c r="F48" s="9">
        <v>12</v>
      </c>
      <c r="G48" s="1"/>
      <c r="H48" s="1"/>
      <c r="I48" s="1" t="e">
        <f t="shared" si="7"/>
        <v>#DIV/0!</v>
      </c>
      <c r="J48" s="44">
        <v>0</v>
      </c>
      <c r="K48" s="43">
        <v>0.08</v>
      </c>
      <c r="L48" s="44">
        <f t="shared" si="1"/>
        <v>0</v>
      </c>
      <c r="M48" s="44">
        <f t="shared" si="2"/>
        <v>0</v>
      </c>
      <c r="N48" s="44" t="e">
        <f t="shared" si="3"/>
        <v>#DIV/0!</v>
      </c>
      <c r="O48" s="44" t="e">
        <f t="shared" si="4"/>
        <v>#DIV/0!</v>
      </c>
      <c r="P48" s="44" t="e">
        <f t="shared" si="5"/>
        <v>#DIV/0!</v>
      </c>
    </row>
    <row r="49" spans="1:16" ht="30" x14ac:dyDescent="0.25">
      <c r="A49" s="1"/>
      <c r="B49" s="9">
        <v>45</v>
      </c>
      <c r="C49" s="2" t="s">
        <v>64</v>
      </c>
      <c r="D49" s="8" t="s">
        <v>133</v>
      </c>
      <c r="E49" s="9">
        <v>4</v>
      </c>
      <c r="F49" s="9">
        <v>12</v>
      </c>
      <c r="G49" s="1"/>
      <c r="H49" s="1"/>
      <c r="I49" s="1" t="e">
        <f t="shared" si="7"/>
        <v>#DIV/0!</v>
      </c>
      <c r="J49" s="44">
        <v>0</v>
      </c>
      <c r="K49" s="43">
        <v>0.08</v>
      </c>
      <c r="L49" s="44">
        <f t="shared" si="1"/>
        <v>0</v>
      </c>
      <c r="M49" s="44">
        <f t="shared" si="2"/>
        <v>0</v>
      </c>
      <c r="N49" s="44" t="e">
        <f t="shared" si="3"/>
        <v>#DIV/0!</v>
      </c>
      <c r="O49" s="44" t="e">
        <f t="shared" si="4"/>
        <v>#DIV/0!</v>
      </c>
      <c r="P49" s="44" t="e">
        <f t="shared" si="5"/>
        <v>#DIV/0!</v>
      </c>
    </row>
    <row r="50" spans="1:16" ht="30" x14ac:dyDescent="0.25">
      <c r="A50" s="1"/>
      <c r="B50" s="9">
        <v>46</v>
      </c>
      <c r="C50" s="2" t="s">
        <v>65</v>
      </c>
      <c r="D50" s="8" t="s">
        <v>133</v>
      </c>
      <c r="E50" s="9">
        <v>6</v>
      </c>
      <c r="F50" s="9">
        <v>18</v>
      </c>
      <c r="G50" s="1"/>
      <c r="H50" s="1"/>
      <c r="I50" s="1" t="e">
        <f t="shared" si="7"/>
        <v>#DIV/0!</v>
      </c>
      <c r="J50" s="44">
        <v>0</v>
      </c>
      <c r="K50" s="43">
        <v>0.08</v>
      </c>
      <c r="L50" s="44">
        <f t="shared" si="1"/>
        <v>0</v>
      </c>
      <c r="M50" s="44">
        <f t="shared" si="2"/>
        <v>0</v>
      </c>
      <c r="N50" s="44" t="e">
        <f t="shared" si="3"/>
        <v>#DIV/0!</v>
      </c>
      <c r="O50" s="44" t="e">
        <f t="shared" si="4"/>
        <v>#DIV/0!</v>
      </c>
      <c r="P50" s="44" t="e">
        <f t="shared" si="5"/>
        <v>#DIV/0!</v>
      </c>
    </row>
    <row r="51" spans="1:16" ht="30" x14ac:dyDescent="0.25">
      <c r="A51" s="1" t="s">
        <v>66</v>
      </c>
      <c r="B51" s="9">
        <v>47</v>
      </c>
      <c r="C51" s="2" t="s">
        <v>67</v>
      </c>
      <c r="D51" s="8" t="s">
        <v>126</v>
      </c>
      <c r="E51" s="9">
        <v>60</v>
      </c>
      <c r="F51" s="9">
        <v>180</v>
      </c>
      <c r="G51" s="1"/>
      <c r="H51" s="1"/>
      <c r="I51" s="1" t="e">
        <f t="shared" si="7"/>
        <v>#DIV/0!</v>
      </c>
      <c r="J51" s="44">
        <v>0</v>
      </c>
      <c r="K51" s="43">
        <v>0.08</v>
      </c>
      <c r="L51" s="44">
        <f t="shared" si="1"/>
        <v>0</v>
      </c>
      <c r="M51" s="44">
        <f t="shared" si="2"/>
        <v>0</v>
      </c>
      <c r="N51" s="44" t="e">
        <f t="shared" si="3"/>
        <v>#DIV/0!</v>
      </c>
      <c r="O51" s="44" t="e">
        <f t="shared" si="4"/>
        <v>#DIV/0!</v>
      </c>
      <c r="P51" s="44" t="e">
        <f t="shared" si="5"/>
        <v>#DIV/0!</v>
      </c>
    </row>
    <row r="52" spans="1:16" ht="30" x14ac:dyDescent="0.25">
      <c r="A52" s="1"/>
      <c r="B52" s="9">
        <v>48</v>
      </c>
      <c r="C52" s="2" t="s">
        <v>68</v>
      </c>
      <c r="D52" s="8" t="s">
        <v>126</v>
      </c>
      <c r="E52" s="9">
        <v>500</v>
      </c>
      <c r="F52" s="9">
        <v>1500</v>
      </c>
      <c r="G52" s="1"/>
      <c r="H52" s="1"/>
      <c r="I52" s="1" t="e">
        <f t="shared" si="7"/>
        <v>#DIV/0!</v>
      </c>
      <c r="J52" s="44">
        <v>0</v>
      </c>
      <c r="K52" s="43">
        <v>0.08</v>
      </c>
      <c r="L52" s="44">
        <f t="shared" si="1"/>
        <v>0</v>
      </c>
      <c r="M52" s="44">
        <f t="shared" si="2"/>
        <v>0</v>
      </c>
      <c r="N52" s="44" t="e">
        <f t="shared" si="3"/>
        <v>#DIV/0!</v>
      </c>
      <c r="O52" s="44" t="e">
        <f t="shared" si="4"/>
        <v>#DIV/0!</v>
      </c>
      <c r="P52" s="44" t="e">
        <f t="shared" si="5"/>
        <v>#DIV/0!</v>
      </c>
    </row>
    <row r="53" spans="1:16" ht="30" x14ac:dyDescent="0.25">
      <c r="A53" s="1" t="s">
        <v>69</v>
      </c>
      <c r="B53" s="9">
        <v>49</v>
      </c>
      <c r="C53" s="2" t="s">
        <v>70</v>
      </c>
      <c r="D53" s="8" t="s">
        <v>136</v>
      </c>
      <c r="E53" s="9">
        <v>6</v>
      </c>
      <c r="F53" s="9">
        <v>18</v>
      </c>
      <c r="G53" s="1"/>
      <c r="H53" s="1"/>
      <c r="I53" s="1" t="e">
        <f t="shared" si="7"/>
        <v>#DIV/0!</v>
      </c>
      <c r="J53" s="44">
        <v>0</v>
      </c>
      <c r="K53" s="43">
        <v>0.08</v>
      </c>
      <c r="L53" s="44">
        <f t="shared" si="1"/>
        <v>0</v>
      </c>
      <c r="M53" s="44">
        <f t="shared" si="2"/>
        <v>0</v>
      </c>
      <c r="N53" s="44" t="e">
        <f t="shared" si="3"/>
        <v>#DIV/0!</v>
      </c>
      <c r="O53" s="44" t="e">
        <f t="shared" si="4"/>
        <v>#DIV/0!</v>
      </c>
      <c r="P53" s="44" t="e">
        <f t="shared" si="5"/>
        <v>#DIV/0!</v>
      </c>
    </row>
    <row r="54" spans="1:16" ht="30" x14ac:dyDescent="0.25">
      <c r="A54" s="1"/>
      <c r="B54" s="9">
        <v>50</v>
      </c>
      <c r="C54" s="2" t="s">
        <v>71</v>
      </c>
      <c r="D54" s="8" t="s">
        <v>136</v>
      </c>
      <c r="E54" s="9">
        <v>6</v>
      </c>
      <c r="F54" s="9">
        <v>18</v>
      </c>
      <c r="G54" s="1"/>
      <c r="H54" s="1"/>
      <c r="I54" s="1" t="e">
        <f t="shared" si="7"/>
        <v>#DIV/0!</v>
      </c>
      <c r="J54" s="44">
        <v>0</v>
      </c>
      <c r="K54" s="43">
        <v>0.08</v>
      </c>
      <c r="L54" s="44">
        <f t="shared" si="1"/>
        <v>0</v>
      </c>
      <c r="M54" s="44">
        <f t="shared" si="2"/>
        <v>0</v>
      </c>
      <c r="N54" s="44" t="e">
        <f t="shared" si="3"/>
        <v>#DIV/0!</v>
      </c>
      <c r="O54" s="44" t="e">
        <f t="shared" si="4"/>
        <v>#DIV/0!</v>
      </c>
      <c r="P54" s="44" t="e">
        <f t="shared" si="5"/>
        <v>#DIV/0!</v>
      </c>
    </row>
    <row r="55" spans="1:16" ht="30" x14ac:dyDescent="0.25">
      <c r="A55" s="1"/>
      <c r="B55" s="9">
        <v>51</v>
      </c>
      <c r="C55" s="2" t="s">
        <v>72</v>
      </c>
      <c r="D55" s="8" t="s">
        <v>136</v>
      </c>
      <c r="E55" s="9">
        <v>20</v>
      </c>
      <c r="F55" s="9">
        <v>60</v>
      </c>
      <c r="G55" s="1"/>
      <c r="H55" s="1"/>
      <c r="I55" s="1" t="e">
        <f t="shared" si="7"/>
        <v>#DIV/0!</v>
      </c>
      <c r="J55" s="44">
        <v>0</v>
      </c>
      <c r="K55" s="43">
        <v>0.08</v>
      </c>
      <c r="L55" s="44">
        <f t="shared" si="1"/>
        <v>0</v>
      </c>
      <c r="M55" s="44">
        <f t="shared" si="2"/>
        <v>0</v>
      </c>
      <c r="N55" s="44" t="e">
        <f t="shared" si="3"/>
        <v>#DIV/0!</v>
      </c>
      <c r="O55" s="44" t="e">
        <f t="shared" si="4"/>
        <v>#DIV/0!</v>
      </c>
      <c r="P55" s="44" t="e">
        <f t="shared" si="5"/>
        <v>#DIV/0!</v>
      </c>
    </row>
    <row r="56" spans="1:16" x14ac:dyDescent="0.25">
      <c r="A56" s="1"/>
      <c r="B56" s="10">
        <v>52</v>
      </c>
      <c r="C56" s="2" t="s">
        <v>134</v>
      </c>
      <c r="D56" s="8" t="s">
        <v>136</v>
      </c>
      <c r="E56" s="9">
        <v>6</v>
      </c>
      <c r="F56" s="9">
        <v>18</v>
      </c>
      <c r="G56" s="1"/>
      <c r="H56" s="1"/>
      <c r="I56" s="1" t="e">
        <f t="shared" si="7"/>
        <v>#DIV/0!</v>
      </c>
      <c r="J56" s="44">
        <v>0</v>
      </c>
      <c r="K56" s="43">
        <v>0.08</v>
      </c>
      <c r="L56" s="44">
        <f t="shared" si="1"/>
        <v>0</v>
      </c>
      <c r="M56" s="44">
        <f t="shared" si="2"/>
        <v>0</v>
      </c>
      <c r="N56" s="44" t="e">
        <f t="shared" si="3"/>
        <v>#DIV/0!</v>
      </c>
      <c r="O56" s="44" t="e">
        <f t="shared" si="4"/>
        <v>#DIV/0!</v>
      </c>
      <c r="P56" s="44" t="e">
        <f t="shared" si="5"/>
        <v>#DIV/0!</v>
      </c>
    </row>
    <row r="57" spans="1:16" ht="30" x14ac:dyDescent="0.25">
      <c r="A57" s="1"/>
      <c r="B57" s="9">
        <v>53</v>
      </c>
      <c r="C57" s="2" t="s">
        <v>73</v>
      </c>
      <c r="D57" s="8" t="s">
        <v>136</v>
      </c>
      <c r="E57" s="9">
        <v>6</v>
      </c>
      <c r="F57" s="9">
        <v>18</v>
      </c>
      <c r="G57" s="1"/>
      <c r="H57" s="1"/>
      <c r="I57" s="1" t="e">
        <f t="shared" si="7"/>
        <v>#DIV/0!</v>
      </c>
      <c r="J57" s="44">
        <v>0</v>
      </c>
      <c r="K57" s="43">
        <v>0.08</v>
      </c>
      <c r="L57" s="44">
        <f t="shared" si="1"/>
        <v>0</v>
      </c>
      <c r="M57" s="44">
        <f t="shared" si="2"/>
        <v>0</v>
      </c>
      <c r="N57" s="44" t="e">
        <f t="shared" si="3"/>
        <v>#DIV/0!</v>
      </c>
      <c r="O57" s="44" t="e">
        <f t="shared" si="4"/>
        <v>#DIV/0!</v>
      </c>
      <c r="P57" s="44" t="e">
        <f t="shared" si="5"/>
        <v>#DIV/0!</v>
      </c>
    </row>
    <row r="58" spans="1:16" ht="30" x14ac:dyDescent="0.25">
      <c r="A58" s="1"/>
      <c r="B58" s="9">
        <v>54</v>
      </c>
      <c r="C58" s="2" t="s">
        <v>74</v>
      </c>
      <c r="D58" s="8" t="s">
        <v>136</v>
      </c>
      <c r="E58" s="9">
        <v>6</v>
      </c>
      <c r="F58" s="9">
        <v>18</v>
      </c>
      <c r="G58" s="1"/>
      <c r="H58" s="1"/>
      <c r="I58" s="1" t="e">
        <f t="shared" si="7"/>
        <v>#DIV/0!</v>
      </c>
      <c r="J58" s="44">
        <v>0</v>
      </c>
      <c r="K58" s="43">
        <v>0.08</v>
      </c>
      <c r="L58" s="44">
        <f t="shared" si="1"/>
        <v>0</v>
      </c>
      <c r="M58" s="44">
        <f t="shared" si="2"/>
        <v>0</v>
      </c>
      <c r="N58" s="44" t="e">
        <f t="shared" si="3"/>
        <v>#DIV/0!</v>
      </c>
      <c r="O58" s="44" t="e">
        <f t="shared" si="4"/>
        <v>#DIV/0!</v>
      </c>
      <c r="P58" s="44" t="e">
        <f t="shared" si="5"/>
        <v>#DIV/0!</v>
      </c>
    </row>
    <row r="59" spans="1:16" ht="30" x14ac:dyDescent="0.25">
      <c r="A59" s="1"/>
      <c r="B59" s="9">
        <v>55</v>
      </c>
      <c r="C59" s="2" t="s">
        <v>75</v>
      </c>
      <c r="D59" s="8" t="s">
        <v>136</v>
      </c>
      <c r="E59" s="9">
        <v>5</v>
      </c>
      <c r="F59" s="9">
        <v>15</v>
      </c>
      <c r="G59" s="1"/>
      <c r="H59" s="1"/>
      <c r="I59" s="1" t="e">
        <f t="shared" si="7"/>
        <v>#DIV/0!</v>
      </c>
      <c r="J59" s="44">
        <v>0</v>
      </c>
      <c r="K59" s="43">
        <v>0.08</v>
      </c>
      <c r="L59" s="44">
        <f t="shared" si="1"/>
        <v>0</v>
      </c>
      <c r="M59" s="44">
        <f t="shared" si="2"/>
        <v>0</v>
      </c>
      <c r="N59" s="44" t="e">
        <f t="shared" si="3"/>
        <v>#DIV/0!</v>
      </c>
      <c r="O59" s="44" t="e">
        <f t="shared" si="4"/>
        <v>#DIV/0!</v>
      </c>
      <c r="P59" s="44" t="e">
        <f t="shared" si="5"/>
        <v>#DIV/0!</v>
      </c>
    </row>
    <row r="60" spans="1:16" ht="30" x14ac:dyDescent="0.25">
      <c r="A60" s="1"/>
      <c r="B60" s="9">
        <v>56</v>
      </c>
      <c r="C60" s="2" t="s">
        <v>76</v>
      </c>
      <c r="D60" s="8" t="s">
        <v>136</v>
      </c>
      <c r="E60" s="9">
        <v>20</v>
      </c>
      <c r="F60" s="9">
        <v>60</v>
      </c>
      <c r="G60" s="1"/>
      <c r="H60" s="1"/>
      <c r="I60" s="1" t="e">
        <f t="shared" si="7"/>
        <v>#DIV/0!</v>
      </c>
      <c r="J60" s="44">
        <v>0</v>
      </c>
      <c r="K60" s="43">
        <v>0.08</v>
      </c>
      <c r="L60" s="44">
        <f t="shared" si="1"/>
        <v>0</v>
      </c>
      <c r="M60" s="44">
        <f t="shared" si="2"/>
        <v>0</v>
      </c>
      <c r="N60" s="44" t="e">
        <f t="shared" si="3"/>
        <v>#DIV/0!</v>
      </c>
      <c r="O60" s="44" t="e">
        <f t="shared" si="4"/>
        <v>#DIV/0!</v>
      </c>
      <c r="P60" s="44" t="e">
        <f t="shared" si="5"/>
        <v>#DIV/0!</v>
      </c>
    </row>
    <row r="61" spans="1:16" ht="30" x14ac:dyDescent="0.25">
      <c r="A61" s="1"/>
      <c r="B61" s="9">
        <v>57</v>
      </c>
      <c r="C61" s="2" t="s">
        <v>77</v>
      </c>
      <c r="D61" s="8" t="s">
        <v>136</v>
      </c>
      <c r="E61" s="9">
        <v>20</v>
      </c>
      <c r="F61" s="9">
        <v>60</v>
      </c>
      <c r="G61" s="1"/>
      <c r="H61" s="1"/>
      <c r="I61" s="1" t="e">
        <f t="shared" si="7"/>
        <v>#DIV/0!</v>
      </c>
      <c r="J61" s="44">
        <v>0</v>
      </c>
      <c r="K61" s="43">
        <v>0.08</v>
      </c>
      <c r="L61" s="44">
        <f t="shared" si="1"/>
        <v>0</v>
      </c>
      <c r="M61" s="44">
        <f t="shared" si="2"/>
        <v>0</v>
      </c>
      <c r="N61" s="44" t="e">
        <f t="shared" si="3"/>
        <v>#DIV/0!</v>
      </c>
      <c r="O61" s="44" t="e">
        <f t="shared" si="4"/>
        <v>#DIV/0!</v>
      </c>
      <c r="P61" s="44" t="e">
        <f t="shared" si="5"/>
        <v>#DIV/0!</v>
      </c>
    </row>
    <row r="62" spans="1:16" ht="30" x14ac:dyDescent="0.25">
      <c r="A62" s="1"/>
      <c r="B62" s="9">
        <v>58</v>
      </c>
      <c r="C62" s="2" t="s">
        <v>78</v>
      </c>
      <c r="D62" s="8" t="s">
        <v>136</v>
      </c>
      <c r="E62" s="9">
        <v>20</v>
      </c>
      <c r="F62" s="9">
        <v>60</v>
      </c>
      <c r="G62" s="1"/>
      <c r="H62" s="1"/>
      <c r="I62" s="1" t="e">
        <f t="shared" si="7"/>
        <v>#DIV/0!</v>
      </c>
      <c r="J62" s="44">
        <v>0</v>
      </c>
      <c r="K62" s="43">
        <v>0.08</v>
      </c>
      <c r="L62" s="44">
        <f t="shared" si="1"/>
        <v>0</v>
      </c>
      <c r="M62" s="44">
        <f t="shared" si="2"/>
        <v>0</v>
      </c>
      <c r="N62" s="44" t="e">
        <f t="shared" si="3"/>
        <v>#DIV/0!</v>
      </c>
      <c r="O62" s="44" t="e">
        <f t="shared" si="4"/>
        <v>#DIV/0!</v>
      </c>
      <c r="P62" s="44" t="e">
        <f t="shared" si="5"/>
        <v>#DIV/0!</v>
      </c>
    </row>
    <row r="63" spans="1:16" x14ac:dyDescent="0.25">
      <c r="A63" s="1"/>
      <c r="B63" s="9">
        <v>59</v>
      </c>
      <c r="C63" s="2" t="s">
        <v>135</v>
      </c>
      <c r="D63" s="8" t="s">
        <v>136</v>
      </c>
      <c r="E63" s="9">
        <v>6</v>
      </c>
      <c r="F63" s="9">
        <v>18</v>
      </c>
      <c r="G63" s="1"/>
      <c r="H63" s="1"/>
      <c r="I63" s="1" t="e">
        <f t="shared" si="7"/>
        <v>#DIV/0!</v>
      </c>
      <c r="J63" s="44">
        <v>0</v>
      </c>
      <c r="K63" s="43">
        <v>0.08</v>
      </c>
      <c r="L63" s="44">
        <f t="shared" si="1"/>
        <v>0</v>
      </c>
      <c r="M63" s="44">
        <f t="shared" si="2"/>
        <v>0</v>
      </c>
      <c r="N63" s="44" t="e">
        <f t="shared" si="3"/>
        <v>#DIV/0!</v>
      </c>
      <c r="O63" s="44" t="e">
        <f t="shared" si="4"/>
        <v>#DIV/0!</v>
      </c>
      <c r="P63" s="44" t="e">
        <f t="shared" si="5"/>
        <v>#DIV/0!</v>
      </c>
    </row>
    <row r="64" spans="1:16" ht="30" x14ac:dyDescent="0.25">
      <c r="A64" s="1"/>
      <c r="B64" s="9">
        <v>60</v>
      </c>
      <c r="C64" s="2" t="s">
        <v>79</v>
      </c>
      <c r="D64" s="8" t="s">
        <v>136</v>
      </c>
      <c r="E64" s="9">
        <v>10</v>
      </c>
      <c r="F64" s="9">
        <v>30</v>
      </c>
      <c r="G64" s="1"/>
      <c r="H64" s="1"/>
      <c r="I64" s="1" t="e">
        <f t="shared" si="7"/>
        <v>#DIV/0!</v>
      </c>
      <c r="J64" s="44">
        <v>0</v>
      </c>
      <c r="K64" s="43">
        <v>0.08</v>
      </c>
      <c r="L64" s="44">
        <f t="shared" si="1"/>
        <v>0</v>
      </c>
      <c r="M64" s="44">
        <f t="shared" si="2"/>
        <v>0</v>
      </c>
      <c r="N64" s="44" t="e">
        <f t="shared" si="3"/>
        <v>#DIV/0!</v>
      </c>
      <c r="O64" s="44" t="e">
        <f t="shared" si="4"/>
        <v>#DIV/0!</v>
      </c>
      <c r="P64" s="44" t="e">
        <f t="shared" si="5"/>
        <v>#DIV/0!</v>
      </c>
    </row>
    <row r="65" spans="1:16" ht="30" x14ac:dyDescent="0.25">
      <c r="A65" s="1"/>
      <c r="B65" s="9">
        <v>61</v>
      </c>
      <c r="C65" s="2" t="s">
        <v>80</v>
      </c>
      <c r="D65" s="8" t="s">
        <v>136</v>
      </c>
      <c r="E65" s="9">
        <v>6</v>
      </c>
      <c r="F65" s="9">
        <v>18</v>
      </c>
      <c r="G65" s="1"/>
      <c r="H65" s="1"/>
      <c r="I65" s="1" t="e">
        <f t="shared" si="7"/>
        <v>#DIV/0!</v>
      </c>
      <c r="J65" s="44">
        <v>0</v>
      </c>
      <c r="K65" s="43">
        <v>0.08</v>
      </c>
      <c r="L65" s="44">
        <f t="shared" si="1"/>
        <v>0</v>
      </c>
      <c r="M65" s="44">
        <f t="shared" si="2"/>
        <v>0</v>
      </c>
      <c r="N65" s="44" t="e">
        <f t="shared" si="3"/>
        <v>#DIV/0!</v>
      </c>
      <c r="O65" s="44" t="e">
        <f t="shared" si="4"/>
        <v>#DIV/0!</v>
      </c>
      <c r="P65" s="44" t="e">
        <f t="shared" si="5"/>
        <v>#DIV/0!</v>
      </c>
    </row>
    <row r="66" spans="1:16" ht="30" x14ac:dyDescent="0.25">
      <c r="A66" s="1"/>
      <c r="B66" s="9">
        <v>62</v>
      </c>
      <c r="C66" s="2" t="s">
        <v>81</v>
      </c>
      <c r="D66" s="8" t="s">
        <v>136</v>
      </c>
      <c r="E66" s="9">
        <v>20</v>
      </c>
      <c r="F66" s="9">
        <v>60</v>
      </c>
      <c r="G66" s="1"/>
      <c r="H66" s="1"/>
      <c r="I66" s="1" t="e">
        <f t="shared" si="7"/>
        <v>#DIV/0!</v>
      </c>
      <c r="J66" s="44">
        <v>0</v>
      </c>
      <c r="K66" s="43">
        <v>0.08</v>
      </c>
      <c r="L66" s="44">
        <f t="shared" si="1"/>
        <v>0</v>
      </c>
      <c r="M66" s="44">
        <f t="shared" si="2"/>
        <v>0</v>
      </c>
      <c r="N66" s="44" t="e">
        <f t="shared" si="3"/>
        <v>#DIV/0!</v>
      </c>
      <c r="O66" s="44" t="e">
        <f t="shared" si="4"/>
        <v>#DIV/0!</v>
      </c>
      <c r="P66" s="44" t="e">
        <f t="shared" si="5"/>
        <v>#DIV/0!</v>
      </c>
    </row>
    <row r="67" spans="1:16" ht="30" x14ac:dyDescent="0.25">
      <c r="A67" s="1"/>
      <c r="B67" s="9">
        <v>63</v>
      </c>
      <c r="C67" s="2" t="s">
        <v>82</v>
      </c>
      <c r="D67" s="8" t="s">
        <v>136</v>
      </c>
      <c r="E67" s="9">
        <v>6</v>
      </c>
      <c r="F67" s="9">
        <v>18</v>
      </c>
      <c r="G67" s="1"/>
      <c r="H67" s="1"/>
      <c r="I67" s="1" t="e">
        <f t="shared" si="7"/>
        <v>#DIV/0!</v>
      </c>
      <c r="J67" s="44">
        <v>0</v>
      </c>
      <c r="K67" s="43">
        <v>0.08</v>
      </c>
      <c r="L67" s="44">
        <f t="shared" si="1"/>
        <v>0</v>
      </c>
      <c r="M67" s="44">
        <f t="shared" si="2"/>
        <v>0</v>
      </c>
      <c r="N67" s="44" t="e">
        <f t="shared" si="3"/>
        <v>#DIV/0!</v>
      </c>
      <c r="O67" s="44" t="e">
        <f t="shared" si="4"/>
        <v>#DIV/0!</v>
      </c>
      <c r="P67" s="44" t="e">
        <f t="shared" si="5"/>
        <v>#DIV/0!</v>
      </c>
    </row>
    <row r="68" spans="1:16" x14ac:dyDescent="0.25">
      <c r="A68" s="1"/>
      <c r="B68" s="9">
        <v>64</v>
      </c>
      <c r="C68" s="2" t="s">
        <v>83</v>
      </c>
      <c r="D68" s="8" t="s">
        <v>136</v>
      </c>
      <c r="E68" s="9">
        <v>6</v>
      </c>
      <c r="F68" s="9">
        <v>18</v>
      </c>
      <c r="G68" s="1"/>
      <c r="H68" s="1"/>
      <c r="I68" s="1" t="e">
        <f t="shared" si="7"/>
        <v>#DIV/0!</v>
      </c>
      <c r="J68" s="44">
        <v>0</v>
      </c>
      <c r="K68" s="43">
        <v>0.08</v>
      </c>
      <c r="L68" s="44">
        <f t="shared" si="1"/>
        <v>0</v>
      </c>
      <c r="M68" s="44">
        <f t="shared" si="2"/>
        <v>0</v>
      </c>
      <c r="N68" s="44" t="e">
        <f t="shared" si="3"/>
        <v>#DIV/0!</v>
      </c>
      <c r="O68" s="44" t="e">
        <f t="shared" si="4"/>
        <v>#DIV/0!</v>
      </c>
      <c r="P68" s="44" t="e">
        <f t="shared" si="5"/>
        <v>#DIV/0!</v>
      </c>
    </row>
    <row r="69" spans="1:16" ht="30" x14ac:dyDescent="0.25">
      <c r="A69" s="1"/>
      <c r="B69" s="9">
        <v>65</v>
      </c>
      <c r="C69" s="2" t="s">
        <v>84</v>
      </c>
      <c r="D69" s="8" t="s">
        <v>136</v>
      </c>
      <c r="E69" s="9">
        <v>2</v>
      </c>
      <c r="F69" s="9">
        <v>6</v>
      </c>
      <c r="G69" s="1"/>
      <c r="H69" s="1"/>
      <c r="I69" s="1" t="e">
        <f t="shared" si="7"/>
        <v>#DIV/0!</v>
      </c>
      <c r="J69" s="44">
        <v>0</v>
      </c>
      <c r="K69" s="43">
        <v>0.08</v>
      </c>
      <c r="L69" s="44">
        <f t="shared" si="1"/>
        <v>0</v>
      </c>
      <c r="M69" s="44">
        <f t="shared" si="2"/>
        <v>0</v>
      </c>
      <c r="N69" s="44" t="e">
        <f t="shared" si="3"/>
        <v>#DIV/0!</v>
      </c>
      <c r="O69" s="44" t="e">
        <f t="shared" si="4"/>
        <v>#DIV/0!</v>
      </c>
      <c r="P69" s="44" t="e">
        <f t="shared" si="5"/>
        <v>#DIV/0!</v>
      </c>
    </row>
    <row r="70" spans="1:16" ht="30" x14ac:dyDescent="0.25">
      <c r="A70" s="1"/>
      <c r="B70" s="9">
        <v>66</v>
      </c>
      <c r="C70" s="2" t="s">
        <v>85</v>
      </c>
      <c r="D70" s="8" t="s">
        <v>136</v>
      </c>
      <c r="E70" s="9">
        <v>3</v>
      </c>
      <c r="F70" s="9">
        <v>9</v>
      </c>
      <c r="G70" s="1"/>
      <c r="H70" s="1"/>
      <c r="I70" s="1" t="e">
        <f t="shared" si="7"/>
        <v>#DIV/0!</v>
      </c>
      <c r="J70" s="44">
        <v>0</v>
      </c>
      <c r="K70" s="43">
        <v>0.08</v>
      </c>
      <c r="L70" s="44">
        <f t="shared" si="1"/>
        <v>0</v>
      </c>
      <c r="M70" s="44">
        <f t="shared" ref="M70:M79" si="8">J70+L70</f>
        <v>0</v>
      </c>
      <c r="N70" s="44" t="e">
        <f t="shared" ref="N70:N109" si="9">I70*J70</f>
        <v>#DIV/0!</v>
      </c>
      <c r="O70" s="44" t="e">
        <f t="shared" si="4"/>
        <v>#DIV/0!</v>
      </c>
      <c r="P70" s="44" t="e">
        <f t="shared" si="5"/>
        <v>#DIV/0!</v>
      </c>
    </row>
    <row r="71" spans="1:16" ht="30" x14ac:dyDescent="0.25">
      <c r="A71" s="1"/>
      <c r="B71" s="9">
        <v>67</v>
      </c>
      <c r="C71" s="2" t="s">
        <v>86</v>
      </c>
      <c r="D71" s="8" t="s">
        <v>136</v>
      </c>
      <c r="E71" s="9">
        <v>6</v>
      </c>
      <c r="F71" s="9">
        <v>18</v>
      </c>
      <c r="G71" s="1"/>
      <c r="H71" s="1"/>
      <c r="I71" s="1" t="e">
        <f t="shared" si="7"/>
        <v>#DIV/0!</v>
      </c>
      <c r="J71" s="44">
        <v>0</v>
      </c>
      <c r="K71" s="43">
        <v>0.08</v>
      </c>
      <c r="L71" s="44">
        <f t="shared" ref="L71:L109" si="10">J71*K71</f>
        <v>0</v>
      </c>
      <c r="M71" s="44">
        <f t="shared" si="8"/>
        <v>0</v>
      </c>
      <c r="N71" s="44" t="e">
        <f t="shared" si="9"/>
        <v>#DIV/0!</v>
      </c>
      <c r="O71" s="44" t="e">
        <f t="shared" ref="O71:O109" si="11">I71*L71</f>
        <v>#DIV/0!</v>
      </c>
      <c r="P71" s="44" t="e">
        <f t="shared" ref="P71:P109" si="12">I71*M71</f>
        <v>#DIV/0!</v>
      </c>
    </row>
    <row r="72" spans="1:16" ht="30" x14ac:dyDescent="0.25">
      <c r="A72" s="1"/>
      <c r="B72" s="9">
        <v>68</v>
      </c>
      <c r="C72" s="2" t="s">
        <v>87</v>
      </c>
      <c r="D72" s="8" t="s">
        <v>136</v>
      </c>
      <c r="E72" s="9">
        <v>5</v>
      </c>
      <c r="F72" s="9">
        <v>15</v>
      </c>
      <c r="G72" s="1"/>
      <c r="H72" s="1"/>
      <c r="I72" s="1" t="e">
        <f t="shared" si="7"/>
        <v>#DIV/0!</v>
      </c>
      <c r="J72" s="44">
        <v>0</v>
      </c>
      <c r="K72" s="43">
        <v>0.08</v>
      </c>
      <c r="L72" s="44">
        <f t="shared" si="10"/>
        <v>0</v>
      </c>
      <c r="M72" s="44">
        <f t="shared" si="8"/>
        <v>0</v>
      </c>
      <c r="N72" s="44" t="e">
        <f t="shared" si="9"/>
        <v>#DIV/0!</v>
      </c>
      <c r="O72" s="44" t="e">
        <f t="shared" si="11"/>
        <v>#DIV/0!</v>
      </c>
      <c r="P72" s="44" t="e">
        <f t="shared" si="12"/>
        <v>#DIV/0!</v>
      </c>
    </row>
    <row r="73" spans="1:16" ht="30" x14ac:dyDescent="0.25">
      <c r="A73" s="1"/>
      <c r="B73" s="9">
        <v>69</v>
      </c>
      <c r="C73" s="2" t="s">
        <v>88</v>
      </c>
      <c r="D73" s="8" t="s">
        <v>136</v>
      </c>
      <c r="E73" s="9">
        <v>3</v>
      </c>
      <c r="F73" s="9">
        <v>9</v>
      </c>
      <c r="G73" s="1"/>
      <c r="H73" s="1"/>
      <c r="I73" s="1" t="e">
        <f t="shared" si="7"/>
        <v>#DIV/0!</v>
      </c>
      <c r="J73" s="44">
        <v>0</v>
      </c>
      <c r="K73" s="43">
        <v>0.08</v>
      </c>
      <c r="L73" s="44">
        <f t="shared" si="10"/>
        <v>0</v>
      </c>
      <c r="M73" s="44">
        <f t="shared" si="8"/>
        <v>0</v>
      </c>
      <c r="N73" s="44" t="e">
        <f t="shared" si="9"/>
        <v>#DIV/0!</v>
      </c>
      <c r="O73" s="44" t="e">
        <f t="shared" si="11"/>
        <v>#DIV/0!</v>
      </c>
      <c r="P73" s="44" t="e">
        <f t="shared" si="12"/>
        <v>#DIV/0!</v>
      </c>
    </row>
    <row r="74" spans="1:16" ht="30" x14ac:dyDescent="0.25">
      <c r="A74" s="1"/>
      <c r="B74" s="9">
        <v>70</v>
      </c>
      <c r="C74" s="2" t="s">
        <v>89</v>
      </c>
      <c r="D74" s="8" t="s">
        <v>136</v>
      </c>
      <c r="E74" s="9">
        <v>6</v>
      </c>
      <c r="F74" s="9">
        <v>18</v>
      </c>
      <c r="G74" s="1"/>
      <c r="H74" s="1"/>
      <c r="I74" s="1" t="e">
        <f t="shared" si="7"/>
        <v>#DIV/0!</v>
      </c>
      <c r="J74" s="44">
        <v>0</v>
      </c>
      <c r="K74" s="43">
        <v>0.08</v>
      </c>
      <c r="L74" s="44">
        <f t="shared" si="10"/>
        <v>0</v>
      </c>
      <c r="M74" s="44">
        <f t="shared" si="8"/>
        <v>0</v>
      </c>
      <c r="N74" s="44" t="e">
        <f t="shared" si="9"/>
        <v>#DIV/0!</v>
      </c>
      <c r="O74" s="44" t="e">
        <f t="shared" si="11"/>
        <v>#DIV/0!</v>
      </c>
      <c r="P74" s="44" t="e">
        <f t="shared" si="12"/>
        <v>#DIV/0!</v>
      </c>
    </row>
    <row r="75" spans="1:16" ht="30" x14ac:dyDescent="0.25">
      <c r="A75" s="1"/>
      <c r="B75" s="9">
        <v>71</v>
      </c>
      <c r="C75" s="2" t="s">
        <v>90</v>
      </c>
      <c r="D75" s="8" t="s">
        <v>136</v>
      </c>
      <c r="E75" s="9">
        <v>6</v>
      </c>
      <c r="F75" s="9">
        <v>18</v>
      </c>
      <c r="G75" s="1"/>
      <c r="H75" s="1"/>
      <c r="I75" s="1" t="e">
        <f t="shared" si="7"/>
        <v>#DIV/0!</v>
      </c>
      <c r="J75" s="44">
        <v>0</v>
      </c>
      <c r="K75" s="43">
        <v>0.08</v>
      </c>
      <c r="L75" s="44">
        <f t="shared" si="10"/>
        <v>0</v>
      </c>
      <c r="M75" s="44">
        <f t="shared" si="8"/>
        <v>0</v>
      </c>
      <c r="N75" s="44" t="e">
        <f t="shared" si="9"/>
        <v>#DIV/0!</v>
      </c>
      <c r="O75" s="44" t="e">
        <f t="shared" si="11"/>
        <v>#DIV/0!</v>
      </c>
      <c r="P75" s="44" t="e">
        <f t="shared" si="12"/>
        <v>#DIV/0!</v>
      </c>
    </row>
    <row r="76" spans="1:16" ht="30" x14ac:dyDescent="0.25">
      <c r="A76" s="1"/>
      <c r="B76" s="9">
        <v>72</v>
      </c>
      <c r="C76" s="2" t="s">
        <v>91</v>
      </c>
      <c r="D76" s="8" t="s">
        <v>136</v>
      </c>
      <c r="E76" s="9">
        <v>6</v>
      </c>
      <c r="F76" s="9">
        <v>18</v>
      </c>
      <c r="G76" s="1"/>
      <c r="H76" s="1"/>
      <c r="I76" s="1" t="e">
        <f>ROUND(F76/H76,0)</f>
        <v>#DIV/0!</v>
      </c>
      <c r="J76" s="44">
        <v>0</v>
      </c>
      <c r="K76" s="43">
        <v>0.08</v>
      </c>
      <c r="L76" s="44">
        <f t="shared" si="10"/>
        <v>0</v>
      </c>
      <c r="M76" s="44">
        <f t="shared" si="8"/>
        <v>0</v>
      </c>
      <c r="N76" s="44" t="e">
        <f t="shared" si="9"/>
        <v>#DIV/0!</v>
      </c>
      <c r="O76" s="44" t="e">
        <f t="shared" si="11"/>
        <v>#DIV/0!</v>
      </c>
      <c r="P76" s="44" t="e">
        <f t="shared" si="12"/>
        <v>#DIV/0!</v>
      </c>
    </row>
    <row r="77" spans="1:16" ht="30" x14ac:dyDescent="0.25">
      <c r="A77" s="1"/>
      <c r="B77" s="9">
        <v>73</v>
      </c>
      <c r="C77" s="2" t="s">
        <v>92</v>
      </c>
      <c r="D77" s="8" t="s">
        <v>136</v>
      </c>
      <c r="E77" s="9">
        <v>15</v>
      </c>
      <c r="F77" s="9">
        <v>45</v>
      </c>
      <c r="G77" s="1"/>
      <c r="H77" s="1"/>
      <c r="I77" s="1" t="e">
        <f t="shared" ref="I77:I109" si="13">ROUND(F77/H77,0)</f>
        <v>#DIV/0!</v>
      </c>
      <c r="J77" s="44">
        <v>0</v>
      </c>
      <c r="K77" s="43">
        <v>0.08</v>
      </c>
      <c r="L77" s="44">
        <f t="shared" si="10"/>
        <v>0</v>
      </c>
      <c r="M77" s="44">
        <f t="shared" si="8"/>
        <v>0</v>
      </c>
      <c r="N77" s="44" t="e">
        <f t="shared" si="9"/>
        <v>#DIV/0!</v>
      </c>
      <c r="O77" s="44" t="e">
        <f t="shared" si="11"/>
        <v>#DIV/0!</v>
      </c>
      <c r="P77" s="44" t="e">
        <f t="shared" si="12"/>
        <v>#DIV/0!</v>
      </c>
    </row>
    <row r="78" spans="1:16" ht="30" x14ac:dyDescent="0.25">
      <c r="A78" s="1"/>
      <c r="B78" s="9">
        <v>74</v>
      </c>
      <c r="C78" s="2" t="s">
        <v>93</v>
      </c>
      <c r="D78" s="8" t="s">
        <v>136</v>
      </c>
      <c r="E78" s="9">
        <v>6</v>
      </c>
      <c r="F78" s="9">
        <v>18</v>
      </c>
      <c r="G78" s="1"/>
      <c r="H78" s="1"/>
      <c r="I78" s="1" t="e">
        <f t="shared" si="13"/>
        <v>#DIV/0!</v>
      </c>
      <c r="J78" s="44">
        <v>0</v>
      </c>
      <c r="K78" s="43">
        <v>0.08</v>
      </c>
      <c r="L78" s="44">
        <f t="shared" si="10"/>
        <v>0</v>
      </c>
      <c r="M78" s="44">
        <f t="shared" si="8"/>
        <v>0</v>
      </c>
      <c r="N78" s="44" t="e">
        <f t="shared" si="9"/>
        <v>#DIV/0!</v>
      </c>
      <c r="O78" s="44" t="e">
        <f t="shared" si="11"/>
        <v>#DIV/0!</v>
      </c>
      <c r="P78" s="44" t="e">
        <f t="shared" si="12"/>
        <v>#DIV/0!</v>
      </c>
    </row>
    <row r="79" spans="1:16" ht="30" x14ac:dyDescent="0.25">
      <c r="A79" s="1"/>
      <c r="B79" s="9">
        <v>75</v>
      </c>
      <c r="C79" s="2" t="s">
        <v>94</v>
      </c>
      <c r="D79" s="8" t="s">
        <v>136</v>
      </c>
      <c r="E79" s="9">
        <v>3</v>
      </c>
      <c r="F79" s="9">
        <v>9</v>
      </c>
      <c r="G79" s="1"/>
      <c r="H79" s="1"/>
      <c r="I79" s="1" t="e">
        <f t="shared" si="13"/>
        <v>#DIV/0!</v>
      </c>
      <c r="J79" s="44">
        <v>0</v>
      </c>
      <c r="K79" s="43">
        <v>0.08</v>
      </c>
      <c r="L79" s="44">
        <f t="shared" si="10"/>
        <v>0</v>
      </c>
      <c r="M79" s="44">
        <f t="shared" si="8"/>
        <v>0</v>
      </c>
      <c r="N79" s="44" t="e">
        <f t="shared" si="9"/>
        <v>#DIV/0!</v>
      </c>
      <c r="O79" s="44" t="e">
        <f t="shared" si="11"/>
        <v>#DIV/0!</v>
      </c>
      <c r="P79" s="44" t="e">
        <f t="shared" si="12"/>
        <v>#DIV/0!</v>
      </c>
    </row>
    <row r="80" spans="1:16" ht="30" x14ac:dyDescent="0.25">
      <c r="A80" s="1"/>
      <c r="B80" s="9">
        <v>76</v>
      </c>
      <c r="C80" s="2" t="s">
        <v>95</v>
      </c>
      <c r="D80" s="8" t="s">
        <v>136</v>
      </c>
      <c r="E80" s="9">
        <v>15</v>
      </c>
      <c r="F80" s="9">
        <v>45</v>
      </c>
      <c r="G80" s="1"/>
      <c r="H80" s="1"/>
      <c r="I80" s="1" t="e">
        <f t="shared" si="13"/>
        <v>#DIV/0!</v>
      </c>
      <c r="J80" s="44">
        <v>0</v>
      </c>
      <c r="K80" s="43">
        <v>0.08</v>
      </c>
      <c r="L80" s="44">
        <f t="shared" si="10"/>
        <v>0</v>
      </c>
      <c r="M80" s="44">
        <f>J80+L80</f>
        <v>0</v>
      </c>
      <c r="N80" s="44" t="e">
        <f t="shared" si="9"/>
        <v>#DIV/0!</v>
      </c>
      <c r="O80" s="44" t="e">
        <f t="shared" si="11"/>
        <v>#DIV/0!</v>
      </c>
      <c r="P80" s="44" t="e">
        <f t="shared" si="12"/>
        <v>#DIV/0!</v>
      </c>
    </row>
    <row r="81" spans="1:16" ht="30" x14ac:dyDescent="0.25">
      <c r="A81" s="1"/>
      <c r="B81" s="9">
        <v>77</v>
      </c>
      <c r="C81" s="2" t="s">
        <v>96</v>
      </c>
      <c r="D81" s="8" t="s">
        <v>136</v>
      </c>
      <c r="E81" s="9">
        <v>2</v>
      </c>
      <c r="F81" s="9">
        <v>6</v>
      </c>
      <c r="G81" s="1"/>
      <c r="H81" s="1"/>
      <c r="I81" s="1" t="e">
        <f t="shared" si="13"/>
        <v>#DIV/0!</v>
      </c>
      <c r="J81" s="44">
        <v>0</v>
      </c>
      <c r="K81" s="43">
        <v>0.08</v>
      </c>
      <c r="L81" s="44">
        <f t="shared" si="10"/>
        <v>0</v>
      </c>
      <c r="M81" s="44">
        <f t="shared" ref="M81:M109" si="14">J81+L81</f>
        <v>0</v>
      </c>
      <c r="N81" s="44" t="e">
        <f t="shared" si="9"/>
        <v>#DIV/0!</v>
      </c>
      <c r="O81" s="44" t="e">
        <f t="shared" si="11"/>
        <v>#DIV/0!</v>
      </c>
      <c r="P81" s="44" t="e">
        <f t="shared" si="12"/>
        <v>#DIV/0!</v>
      </c>
    </row>
    <row r="82" spans="1:16" ht="30" x14ac:dyDescent="0.25">
      <c r="A82" s="1"/>
      <c r="B82" s="9">
        <v>78</v>
      </c>
      <c r="C82" s="2" t="s">
        <v>97</v>
      </c>
      <c r="D82" s="8" t="s">
        <v>136</v>
      </c>
      <c r="E82" s="9">
        <v>15</v>
      </c>
      <c r="F82" s="9">
        <v>45</v>
      </c>
      <c r="G82" s="1"/>
      <c r="H82" s="1"/>
      <c r="I82" s="1" t="e">
        <f t="shared" si="13"/>
        <v>#DIV/0!</v>
      </c>
      <c r="J82" s="44">
        <v>0</v>
      </c>
      <c r="K82" s="43">
        <v>0.08</v>
      </c>
      <c r="L82" s="44">
        <f t="shared" si="10"/>
        <v>0</v>
      </c>
      <c r="M82" s="44">
        <f t="shared" si="14"/>
        <v>0</v>
      </c>
      <c r="N82" s="44" t="e">
        <f t="shared" si="9"/>
        <v>#DIV/0!</v>
      </c>
      <c r="O82" s="44" t="e">
        <f t="shared" si="11"/>
        <v>#DIV/0!</v>
      </c>
      <c r="P82" s="44" t="e">
        <f t="shared" si="12"/>
        <v>#DIV/0!</v>
      </c>
    </row>
    <row r="83" spans="1:16" ht="30" x14ac:dyDescent="0.25">
      <c r="A83" s="1"/>
      <c r="B83" s="9">
        <v>79</v>
      </c>
      <c r="C83" s="2" t="s">
        <v>98</v>
      </c>
      <c r="D83" s="8" t="s">
        <v>136</v>
      </c>
      <c r="E83" s="9">
        <v>6</v>
      </c>
      <c r="F83" s="9">
        <v>18</v>
      </c>
      <c r="G83" s="1"/>
      <c r="H83" s="1"/>
      <c r="I83" s="1" t="e">
        <f t="shared" si="13"/>
        <v>#DIV/0!</v>
      </c>
      <c r="J83" s="44">
        <v>0</v>
      </c>
      <c r="K83" s="43">
        <v>0.08</v>
      </c>
      <c r="L83" s="44">
        <f t="shared" si="10"/>
        <v>0</v>
      </c>
      <c r="M83" s="44">
        <f t="shared" si="14"/>
        <v>0</v>
      </c>
      <c r="N83" s="44" t="e">
        <f t="shared" si="9"/>
        <v>#DIV/0!</v>
      </c>
      <c r="O83" s="44" t="e">
        <f t="shared" si="11"/>
        <v>#DIV/0!</v>
      </c>
      <c r="P83" s="44" t="e">
        <f t="shared" si="12"/>
        <v>#DIV/0!</v>
      </c>
    </row>
    <row r="84" spans="1:16" ht="30" x14ac:dyDescent="0.25">
      <c r="A84" s="1"/>
      <c r="B84" s="9">
        <v>80</v>
      </c>
      <c r="C84" s="2" t="s">
        <v>99</v>
      </c>
      <c r="D84" s="8" t="s">
        <v>136</v>
      </c>
      <c r="E84" s="9">
        <v>3</v>
      </c>
      <c r="F84" s="9">
        <v>9</v>
      </c>
      <c r="G84" s="1"/>
      <c r="H84" s="1"/>
      <c r="I84" s="1" t="e">
        <f t="shared" si="13"/>
        <v>#DIV/0!</v>
      </c>
      <c r="J84" s="44">
        <v>0</v>
      </c>
      <c r="K84" s="43">
        <v>0.08</v>
      </c>
      <c r="L84" s="44">
        <f t="shared" si="10"/>
        <v>0</v>
      </c>
      <c r="M84" s="44">
        <f t="shared" si="14"/>
        <v>0</v>
      </c>
      <c r="N84" s="44" t="e">
        <f t="shared" si="9"/>
        <v>#DIV/0!</v>
      </c>
      <c r="O84" s="44" t="e">
        <f t="shared" si="11"/>
        <v>#DIV/0!</v>
      </c>
      <c r="P84" s="44" t="e">
        <f t="shared" si="12"/>
        <v>#DIV/0!</v>
      </c>
    </row>
    <row r="85" spans="1:16" ht="30" x14ac:dyDescent="0.25">
      <c r="A85" s="1"/>
      <c r="B85" s="9">
        <v>81</v>
      </c>
      <c r="C85" s="2" t="s">
        <v>100</v>
      </c>
      <c r="D85" s="8" t="s">
        <v>136</v>
      </c>
      <c r="E85" s="9">
        <v>6</v>
      </c>
      <c r="F85" s="9">
        <v>18</v>
      </c>
      <c r="G85" s="1"/>
      <c r="H85" s="1"/>
      <c r="I85" s="1" t="e">
        <f t="shared" si="13"/>
        <v>#DIV/0!</v>
      </c>
      <c r="J85" s="44">
        <v>0</v>
      </c>
      <c r="K85" s="43">
        <v>0.08</v>
      </c>
      <c r="L85" s="44">
        <f t="shared" si="10"/>
        <v>0</v>
      </c>
      <c r="M85" s="44">
        <f t="shared" si="14"/>
        <v>0</v>
      </c>
      <c r="N85" s="44" t="e">
        <f t="shared" si="9"/>
        <v>#DIV/0!</v>
      </c>
      <c r="O85" s="44" t="e">
        <f t="shared" si="11"/>
        <v>#DIV/0!</v>
      </c>
      <c r="P85" s="44" t="e">
        <f t="shared" si="12"/>
        <v>#DIV/0!</v>
      </c>
    </row>
    <row r="86" spans="1:16" ht="30" x14ac:dyDescent="0.25">
      <c r="A86" s="1"/>
      <c r="B86" s="9">
        <v>82</v>
      </c>
      <c r="C86" s="2" t="s">
        <v>101</v>
      </c>
      <c r="D86" s="8" t="s">
        <v>136</v>
      </c>
      <c r="E86" s="9">
        <v>6</v>
      </c>
      <c r="F86" s="9">
        <v>18</v>
      </c>
      <c r="G86" s="1"/>
      <c r="H86" s="1"/>
      <c r="I86" s="1" t="e">
        <f t="shared" si="13"/>
        <v>#DIV/0!</v>
      </c>
      <c r="J86" s="44">
        <v>0</v>
      </c>
      <c r="K86" s="43">
        <v>0.08</v>
      </c>
      <c r="L86" s="44">
        <f t="shared" si="10"/>
        <v>0</v>
      </c>
      <c r="M86" s="44">
        <f t="shared" si="14"/>
        <v>0</v>
      </c>
      <c r="N86" s="44" t="e">
        <f t="shared" si="9"/>
        <v>#DIV/0!</v>
      </c>
      <c r="O86" s="44" t="e">
        <f t="shared" si="11"/>
        <v>#DIV/0!</v>
      </c>
      <c r="P86" s="44" t="e">
        <f t="shared" si="12"/>
        <v>#DIV/0!</v>
      </c>
    </row>
    <row r="87" spans="1:16" ht="30" x14ac:dyDescent="0.25">
      <c r="A87" s="1"/>
      <c r="B87" s="9">
        <v>83</v>
      </c>
      <c r="C87" s="2" t="s">
        <v>102</v>
      </c>
      <c r="D87" s="8" t="s">
        <v>136</v>
      </c>
      <c r="E87" s="9">
        <v>5</v>
      </c>
      <c r="F87" s="9">
        <v>15</v>
      </c>
      <c r="G87" s="1"/>
      <c r="H87" s="1"/>
      <c r="I87" s="1" t="e">
        <f t="shared" si="13"/>
        <v>#DIV/0!</v>
      </c>
      <c r="J87" s="44">
        <v>0</v>
      </c>
      <c r="K87" s="43">
        <v>0.08</v>
      </c>
      <c r="L87" s="44">
        <f t="shared" si="10"/>
        <v>0</v>
      </c>
      <c r="M87" s="44">
        <f t="shared" si="14"/>
        <v>0</v>
      </c>
      <c r="N87" s="44" t="e">
        <f t="shared" si="9"/>
        <v>#DIV/0!</v>
      </c>
      <c r="O87" s="44" t="e">
        <f t="shared" si="11"/>
        <v>#DIV/0!</v>
      </c>
      <c r="P87" s="44" t="e">
        <f t="shared" si="12"/>
        <v>#DIV/0!</v>
      </c>
    </row>
    <row r="88" spans="1:16" ht="30" x14ac:dyDescent="0.25">
      <c r="A88" s="1"/>
      <c r="B88" s="9">
        <v>84</v>
      </c>
      <c r="C88" s="2" t="s">
        <v>103</v>
      </c>
      <c r="D88" s="8" t="s">
        <v>136</v>
      </c>
      <c r="E88" s="9">
        <v>5</v>
      </c>
      <c r="F88" s="9">
        <v>15</v>
      </c>
      <c r="G88" s="1"/>
      <c r="H88" s="1"/>
      <c r="I88" s="1" t="e">
        <f t="shared" si="13"/>
        <v>#DIV/0!</v>
      </c>
      <c r="J88" s="44">
        <v>0</v>
      </c>
      <c r="K88" s="43">
        <v>0.08</v>
      </c>
      <c r="L88" s="44">
        <f t="shared" si="10"/>
        <v>0</v>
      </c>
      <c r="M88" s="44">
        <f t="shared" si="14"/>
        <v>0</v>
      </c>
      <c r="N88" s="44" t="e">
        <f t="shared" si="9"/>
        <v>#DIV/0!</v>
      </c>
      <c r="O88" s="44" t="e">
        <f t="shared" si="11"/>
        <v>#DIV/0!</v>
      </c>
      <c r="P88" s="44" t="e">
        <f t="shared" si="12"/>
        <v>#DIV/0!</v>
      </c>
    </row>
    <row r="89" spans="1:16" ht="30" x14ac:dyDescent="0.25">
      <c r="A89" s="1"/>
      <c r="B89" s="9">
        <v>85</v>
      </c>
      <c r="C89" s="2" t="s">
        <v>104</v>
      </c>
      <c r="D89" s="8" t="s">
        <v>136</v>
      </c>
      <c r="E89" s="9">
        <v>5</v>
      </c>
      <c r="F89" s="9">
        <v>15</v>
      </c>
      <c r="G89" s="1"/>
      <c r="H89" s="1"/>
      <c r="I89" s="1" t="e">
        <f t="shared" si="13"/>
        <v>#DIV/0!</v>
      </c>
      <c r="J89" s="44">
        <v>0</v>
      </c>
      <c r="K89" s="43">
        <v>0.08</v>
      </c>
      <c r="L89" s="44">
        <f t="shared" si="10"/>
        <v>0</v>
      </c>
      <c r="M89" s="44">
        <f t="shared" si="14"/>
        <v>0</v>
      </c>
      <c r="N89" s="44" t="e">
        <f t="shared" si="9"/>
        <v>#DIV/0!</v>
      </c>
      <c r="O89" s="44" t="e">
        <f t="shared" si="11"/>
        <v>#DIV/0!</v>
      </c>
      <c r="P89" s="44" t="e">
        <f t="shared" si="12"/>
        <v>#DIV/0!</v>
      </c>
    </row>
    <row r="90" spans="1:16" ht="30" x14ac:dyDescent="0.25">
      <c r="A90" s="1"/>
      <c r="B90" s="9">
        <v>86</v>
      </c>
      <c r="C90" s="2" t="s">
        <v>105</v>
      </c>
      <c r="D90" s="8" t="s">
        <v>136</v>
      </c>
      <c r="E90" s="9">
        <v>5</v>
      </c>
      <c r="F90" s="9">
        <v>15</v>
      </c>
      <c r="G90" s="1"/>
      <c r="H90" s="1"/>
      <c r="I90" s="1" t="e">
        <f t="shared" si="13"/>
        <v>#DIV/0!</v>
      </c>
      <c r="J90" s="44">
        <v>0</v>
      </c>
      <c r="K90" s="43">
        <v>0.08</v>
      </c>
      <c r="L90" s="44">
        <f t="shared" si="10"/>
        <v>0</v>
      </c>
      <c r="M90" s="44">
        <f t="shared" si="14"/>
        <v>0</v>
      </c>
      <c r="N90" s="44" t="e">
        <f t="shared" si="9"/>
        <v>#DIV/0!</v>
      </c>
      <c r="O90" s="44" t="e">
        <f t="shared" si="11"/>
        <v>#DIV/0!</v>
      </c>
      <c r="P90" s="44" t="e">
        <f t="shared" si="12"/>
        <v>#DIV/0!</v>
      </c>
    </row>
    <row r="91" spans="1:16" ht="30" x14ac:dyDescent="0.25">
      <c r="A91" s="1"/>
      <c r="B91" s="9">
        <v>87</v>
      </c>
      <c r="C91" s="2" t="s">
        <v>106</v>
      </c>
      <c r="D91" s="8" t="s">
        <v>136</v>
      </c>
      <c r="E91" s="9">
        <v>6</v>
      </c>
      <c r="F91" s="9">
        <v>18</v>
      </c>
      <c r="G91" s="1"/>
      <c r="H91" s="1"/>
      <c r="I91" s="1" t="e">
        <f t="shared" si="13"/>
        <v>#DIV/0!</v>
      </c>
      <c r="J91" s="44">
        <v>0</v>
      </c>
      <c r="K91" s="43">
        <v>0.08</v>
      </c>
      <c r="L91" s="44">
        <f t="shared" si="10"/>
        <v>0</v>
      </c>
      <c r="M91" s="44">
        <f t="shared" si="14"/>
        <v>0</v>
      </c>
      <c r="N91" s="44" t="e">
        <f t="shared" si="9"/>
        <v>#DIV/0!</v>
      </c>
      <c r="O91" s="44" t="e">
        <f t="shared" si="11"/>
        <v>#DIV/0!</v>
      </c>
      <c r="P91" s="44" t="e">
        <f t="shared" si="12"/>
        <v>#DIV/0!</v>
      </c>
    </row>
    <row r="92" spans="1:16" ht="30" x14ac:dyDescent="0.25">
      <c r="A92" s="1"/>
      <c r="B92" s="9">
        <v>88</v>
      </c>
      <c r="C92" s="2" t="s">
        <v>107</v>
      </c>
      <c r="D92" s="8" t="s">
        <v>136</v>
      </c>
      <c r="E92" s="9">
        <v>3</v>
      </c>
      <c r="F92" s="9">
        <v>9</v>
      </c>
      <c r="G92" s="1"/>
      <c r="H92" s="1"/>
      <c r="I92" s="1" t="e">
        <f t="shared" si="13"/>
        <v>#DIV/0!</v>
      </c>
      <c r="J92" s="44">
        <v>0</v>
      </c>
      <c r="K92" s="43">
        <v>0.08</v>
      </c>
      <c r="L92" s="44">
        <f t="shared" si="10"/>
        <v>0</v>
      </c>
      <c r="M92" s="44">
        <f t="shared" si="14"/>
        <v>0</v>
      </c>
      <c r="N92" s="44" t="e">
        <f t="shared" si="9"/>
        <v>#DIV/0!</v>
      </c>
      <c r="O92" s="44" t="e">
        <f t="shared" si="11"/>
        <v>#DIV/0!</v>
      </c>
      <c r="P92" s="44" t="e">
        <f t="shared" si="12"/>
        <v>#DIV/0!</v>
      </c>
    </row>
    <row r="93" spans="1:16" ht="30" x14ac:dyDescent="0.25">
      <c r="A93" s="1"/>
      <c r="B93" s="9">
        <v>89</v>
      </c>
      <c r="C93" s="2" t="s">
        <v>108</v>
      </c>
      <c r="D93" s="8" t="s">
        <v>136</v>
      </c>
      <c r="E93" s="9">
        <v>3</v>
      </c>
      <c r="F93" s="9">
        <v>9</v>
      </c>
      <c r="G93" s="1"/>
      <c r="H93" s="1"/>
      <c r="I93" s="1" t="e">
        <f t="shared" si="13"/>
        <v>#DIV/0!</v>
      </c>
      <c r="J93" s="44">
        <v>0</v>
      </c>
      <c r="K93" s="43">
        <v>0.08</v>
      </c>
      <c r="L93" s="44">
        <f t="shared" si="10"/>
        <v>0</v>
      </c>
      <c r="M93" s="44">
        <f t="shared" si="14"/>
        <v>0</v>
      </c>
      <c r="N93" s="44" t="e">
        <f t="shared" si="9"/>
        <v>#DIV/0!</v>
      </c>
      <c r="O93" s="44" t="e">
        <f t="shared" si="11"/>
        <v>#DIV/0!</v>
      </c>
      <c r="P93" s="44" t="e">
        <f t="shared" si="12"/>
        <v>#DIV/0!</v>
      </c>
    </row>
    <row r="94" spans="1:16" ht="30" x14ac:dyDescent="0.25">
      <c r="A94" s="1"/>
      <c r="B94" s="9">
        <v>90</v>
      </c>
      <c r="C94" s="2" t="s">
        <v>109</v>
      </c>
      <c r="D94" s="8" t="s">
        <v>136</v>
      </c>
      <c r="E94" s="9">
        <v>6</v>
      </c>
      <c r="F94" s="9">
        <v>18</v>
      </c>
      <c r="G94" s="1"/>
      <c r="H94" s="1"/>
      <c r="I94" s="1" t="e">
        <f t="shared" si="13"/>
        <v>#DIV/0!</v>
      </c>
      <c r="J94" s="44">
        <v>0</v>
      </c>
      <c r="K94" s="43">
        <v>0.08</v>
      </c>
      <c r="L94" s="44">
        <f t="shared" si="10"/>
        <v>0</v>
      </c>
      <c r="M94" s="44">
        <f t="shared" si="14"/>
        <v>0</v>
      </c>
      <c r="N94" s="44" t="e">
        <f t="shared" si="9"/>
        <v>#DIV/0!</v>
      </c>
      <c r="O94" s="44" t="e">
        <f t="shared" si="11"/>
        <v>#DIV/0!</v>
      </c>
      <c r="P94" s="44" t="e">
        <f t="shared" si="12"/>
        <v>#DIV/0!</v>
      </c>
    </row>
    <row r="95" spans="1:16" ht="30" x14ac:dyDescent="0.25">
      <c r="A95" s="1"/>
      <c r="B95" s="9">
        <v>91</v>
      </c>
      <c r="C95" s="2" t="s">
        <v>110</v>
      </c>
      <c r="D95" s="8" t="s">
        <v>136</v>
      </c>
      <c r="E95" s="9">
        <v>6</v>
      </c>
      <c r="F95" s="9">
        <v>18</v>
      </c>
      <c r="G95" s="1"/>
      <c r="H95" s="1"/>
      <c r="I95" s="1" t="e">
        <f t="shared" si="13"/>
        <v>#DIV/0!</v>
      </c>
      <c r="J95" s="44">
        <v>0</v>
      </c>
      <c r="K95" s="43">
        <v>0.08</v>
      </c>
      <c r="L95" s="44">
        <f t="shared" si="10"/>
        <v>0</v>
      </c>
      <c r="M95" s="44">
        <f t="shared" si="14"/>
        <v>0</v>
      </c>
      <c r="N95" s="44" t="e">
        <f t="shared" si="9"/>
        <v>#DIV/0!</v>
      </c>
      <c r="O95" s="44" t="e">
        <f t="shared" si="11"/>
        <v>#DIV/0!</v>
      </c>
      <c r="P95" s="44" t="e">
        <f t="shared" si="12"/>
        <v>#DIV/0!</v>
      </c>
    </row>
    <row r="96" spans="1:16" ht="30" x14ac:dyDescent="0.25">
      <c r="A96" s="1"/>
      <c r="B96" s="9">
        <v>92</v>
      </c>
      <c r="C96" s="2" t="s">
        <v>111</v>
      </c>
      <c r="D96" s="8" t="s">
        <v>136</v>
      </c>
      <c r="E96" s="9">
        <v>5</v>
      </c>
      <c r="F96" s="9">
        <v>15</v>
      </c>
      <c r="G96" s="1"/>
      <c r="H96" s="1"/>
      <c r="I96" s="1" t="e">
        <f t="shared" si="13"/>
        <v>#DIV/0!</v>
      </c>
      <c r="J96" s="44">
        <v>0</v>
      </c>
      <c r="K96" s="43">
        <v>0.08</v>
      </c>
      <c r="L96" s="44">
        <f t="shared" si="10"/>
        <v>0</v>
      </c>
      <c r="M96" s="44">
        <f t="shared" si="14"/>
        <v>0</v>
      </c>
      <c r="N96" s="44" t="e">
        <f t="shared" si="9"/>
        <v>#DIV/0!</v>
      </c>
      <c r="O96" s="44" t="e">
        <f t="shared" si="11"/>
        <v>#DIV/0!</v>
      </c>
      <c r="P96" s="44" t="e">
        <f t="shared" si="12"/>
        <v>#DIV/0!</v>
      </c>
    </row>
    <row r="97" spans="1:16" ht="30" x14ac:dyDescent="0.25">
      <c r="A97" s="1"/>
      <c r="B97" s="9">
        <v>93</v>
      </c>
      <c r="C97" s="2" t="s">
        <v>112</v>
      </c>
      <c r="D97" s="8" t="s">
        <v>136</v>
      </c>
      <c r="E97" s="9">
        <v>6</v>
      </c>
      <c r="F97" s="9">
        <v>18</v>
      </c>
      <c r="G97" s="1"/>
      <c r="H97" s="1"/>
      <c r="I97" s="1" t="e">
        <f t="shared" si="13"/>
        <v>#DIV/0!</v>
      </c>
      <c r="J97" s="44">
        <v>0</v>
      </c>
      <c r="K97" s="43">
        <v>0.08</v>
      </c>
      <c r="L97" s="44">
        <f t="shared" si="10"/>
        <v>0</v>
      </c>
      <c r="M97" s="44">
        <f t="shared" si="14"/>
        <v>0</v>
      </c>
      <c r="N97" s="44" t="e">
        <f t="shared" si="9"/>
        <v>#DIV/0!</v>
      </c>
      <c r="O97" s="44" t="e">
        <f t="shared" si="11"/>
        <v>#DIV/0!</v>
      </c>
      <c r="P97" s="44" t="e">
        <f t="shared" si="12"/>
        <v>#DIV/0!</v>
      </c>
    </row>
    <row r="98" spans="1:16" ht="30" x14ac:dyDescent="0.25">
      <c r="A98" s="1"/>
      <c r="B98" s="9">
        <v>94</v>
      </c>
      <c r="C98" s="2" t="s">
        <v>113</v>
      </c>
      <c r="D98" s="8" t="s">
        <v>136</v>
      </c>
      <c r="E98" s="9">
        <v>4</v>
      </c>
      <c r="F98" s="9">
        <v>12</v>
      </c>
      <c r="G98" s="1"/>
      <c r="H98" s="1"/>
      <c r="I98" s="1" t="e">
        <f t="shared" si="13"/>
        <v>#DIV/0!</v>
      </c>
      <c r="J98" s="44">
        <v>0</v>
      </c>
      <c r="K98" s="43">
        <v>0.08</v>
      </c>
      <c r="L98" s="44">
        <f t="shared" si="10"/>
        <v>0</v>
      </c>
      <c r="M98" s="44">
        <f t="shared" si="14"/>
        <v>0</v>
      </c>
      <c r="N98" s="44" t="e">
        <f t="shared" si="9"/>
        <v>#DIV/0!</v>
      </c>
      <c r="O98" s="44" t="e">
        <f t="shared" si="11"/>
        <v>#DIV/0!</v>
      </c>
      <c r="P98" s="44" t="e">
        <f t="shared" si="12"/>
        <v>#DIV/0!</v>
      </c>
    </row>
    <row r="99" spans="1:16" x14ac:dyDescent="0.25">
      <c r="A99" s="1"/>
      <c r="B99" s="9">
        <v>95</v>
      </c>
      <c r="C99" s="2" t="s">
        <v>114</v>
      </c>
      <c r="D99" s="8" t="s">
        <v>136</v>
      </c>
      <c r="E99" s="9">
        <v>5</v>
      </c>
      <c r="F99" s="9">
        <v>15</v>
      </c>
      <c r="G99" s="1"/>
      <c r="H99" s="1"/>
      <c r="I99" s="1" t="e">
        <f t="shared" si="13"/>
        <v>#DIV/0!</v>
      </c>
      <c r="J99" s="44">
        <v>0</v>
      </c>
      <c r="K99" s="43">
        <v>0.08</v>
      </c>
      <c r="L99" s="44">
        <f t="shared" si="10"/>
        <v>0</v>
      </c>
      <c r="M99" s="44">
        <f t="shared" si="14"/>
        <v>0</v>
      </c>
      <c r="N99" s="44" t="e">
        <f t="shared" si="9"/>
        <v>#DIV/0!</v>
      </c>
      <c r="O99" s="44" t="e">
        <f t="shared" si="11"/>
        <v>#DIV/0!</v>
      </c>
      <c r="P99" s="44" t="e">
        <f t="shared" si="12"/>
        <v>#DIV/0!</v>
      </c>
    </row>
    <row r="100" spans="1:16" ht="30" x14ac:dyDescent="0.25">
      <c r="A100" s="1"/>
      <c r="B100" s="9">
        <v>96</v>
      </c>
      <c r="C100" s="2" t="s">
        <v>115</v>
      </c>
      <c r="D100" s="8" t="s">
        <v>136</v>
      </c>
      <c r="E100" s="9">
        <v>5</v>
      </c>
      <c r="F100" s="9">
        <v>15</v>
      </c>
      <c r="G100" s="1"/>
      <c r="H100" s="1"/>
      <c r="I100" s="1" t="e">
        <f t="shared" si="13"/>
        <v>#DIV/0!</v>
      </c>
      <c r="J100" s="44">
        <v>0</v>
      </c>
      <c r="K100" s="43">
        <v>0.08</v>
      </c>
      <c r="L100" s="44">
        <f t="shared" si="10"/>
        <v>0</v>
      </c>
      <c r="M100" s="44">
        <f t="shared" si="14"/>
        <v>0</v>
      </c>
      <c r="N100" s="44" t="e">
        <f t="shared" si="9"/>
        <v>#DIV/0!</v>
      </c>
      <c r="O100" s="44" t="e">
        <f t="shared" si="11"/>
        <v>#DIV/0!</v>
      </c>
      <c r="P100" s="44" t="e">
        <f t="shared" si="12"/>
        <v>#DIV/0!</v>
      </c>
    </row>
    <row r="101" spans="1:16" ht="30" x14ac:dyDescent="0.25">
      <c r="A101" s="1"/>
      <c r="B101" s="9">
        <v>97</v>
      </c>
      <c r="C101" s="2" t="s">
        <v>116</v>
      </c>
      <c r="D101" s="8" t="s">
        <v>136</v>
      </c>
      <c r="E101" s="9">
        <v>6</v>
      </c>
      <c r="F101" s="9">
        <v>18</v>
      </c>
      <c r="G101" s="1"/>
      <c r="H101" s="1"/>
      <c r="I101" s="1" t="e">
        <f t="shared" si="13"/>
        <v>#DIV/0!</v>
      </c>
      <c r="J101" s="44">
        <v>0</v>
      </c>
      <c r="K101" s="43">
        <v>0.08</v>
      </c>
      <c r="L101" s="44">
        <f t="shared" si="10"/>
        <v>0</v>
      </c>
      <c r="M101" s="44">
        <f t="shared" si="14"/>
        <v>0</v>
      </c>
      <c r="N101" s="44" t="e">
        <f t="shared" si="9"/>
        <v>#DIV/0!</v>
      </c>
      <c r="O101" s="44" t="e">
        <f t="shared" si="11"/>
        <v>#DIV/0!</v>
      </c>
      <c r="P101" s="44" t="e">
        <f t="shared" si="12"/>
        <v>#DIV/0!</v>
      </c>
    </row>
    <row r="102" spans="1:16" ht="30" x14ac:dyDescent="0.25">
      <c r="A102" s="1"/>
      <c r="B102" s="9">
        <v>98</v>
      </c>
      <c r="C102" s="2" t="s">
        <v>117</v>
      </c>
      <c r="D102" s="8" t="s">
        <v>136</v>
      </c>
      <c r="E102" s="9">
        <v>6</v>
      </c>
      <c r="F102" s="9">
        <v>18</v>
      </c>
      <c r="G102" s="1"/>
      <c r="H102" s="1"/>
      <c r="I102" s="1" t="e">
        <f t="shared" si="13"/>
        <v>#DIV/0!</v>
      </c>
      <c r="J102" s="44">
        <v>0</v>
      </c>
      <c r="K102" s="43">
        <v>0.08</v>
      </c>
      <c r="L102" s="44">
        <f t="shared" si="10"/>
        <v>0</v>
      </c>
      <c r="M102" s="44">
        <f t="shared" si="14"/>
        <v>0</v>
      </c>
      <c r="N102" s="44" t="e">
        <f t="shared" si="9"/>
        <v>#DIV/0!</v>
      </c>
      <c r="O102" s="44" t="e">
        <f t="shared" si="11"/>
        <v>#DIV/0!</v>
      </c>
      <c r="P102" s="44" t="e">
        <f t="shared" si="12"/>
        <v>#DIV/0!</v>
      </c>
    </row>
    <row r="103" spans="1:16" ht="75" x14ac:dyDescent="0.25">
      <c r="A103" s="2" t="s">
        <v>118</v>
      </c>
      <c r="B103" s="9">
        <v>99</v>
      </c>
      <c r="C103" s="2" t="s">
        <v>120</v>
      </c>
      <c r="D103" s="8" t="s">
        <v>126</v>
      </c>
      <c r="E103" s="9">
        <v>120</v>
      </c>
      <c r="F103" s="9">
        <v>360</v>
      </c>
      <c r="G103" s="1"/>
      <c r="H103" s="1"/>
      <c r="I103" s="1" t="e">
        <f t="shared" si="13"/>
        <v>#DIV/0!</v>
      </c>
      <c r="J103" s="44">
        <v>0</v>
      </c>
      <c r="K103" s="43">
        <v>0.08</v>
      </c>
      <c r="L103" s="44">
        <f t="shared" si="10"/>
        <v>0</v>
      </c>
      <c r="M103" s="44">
        <f t="shared" si="14"/>
        <v>0</v>
      </c>
      <c r="N103" s="44" t="e">
        <f t="shared" si="9"/>
        <v>#DIV/0!</v>
      </c>
      <c r="O103" s="44" t="e">
        <f t="shared" si="11"/>
        <v>#DIV/0!</v>
      </c>
      <c r="P103" s="44" t="e">
        <f t="shared" si="12"/>
        <v>#DIV/0!</v>
      </c>
    </row>
    <row r="104" spans="1:16" ht="120" x14ac:dyDescent="0.25">
      <c r="A104" s="1"/>
      <c r="B104" s="9">
        <v>100</v>
      </c>
      <c r="C104" s="2" t="s">
        <v>121</v>
      </c>
      <c r="D104" s="8" t="s">
        <v>126</v>
      </c>
      <c r="E104" s="9">
        <v>200</v>
      </c>
      <c r="F104" s="9">
        <v>600</v>
      </c>
      <c r="G104" s="1"/>
      <c r="H104" s="1"/>
      <c r="I104" s="1" t="e">
        <f t="shared" si="13"/>
        <v>#DIV/0!</v>
      </c>
      <c r="J104" s="44">
        <v>0</v>
      </c>
      <c r="K104" s="43">
        <v>0.08</v>
      </c>
      <c r="L104" s="44">
        <f t="shared" si="10"/>
        <v>0</v>
      </c>
      <c r="M104" s="44">
        <f t="shared" si="14"/>
        <v>0</v>
      </c>
      <c r="N104" s="44" t="e">
        <f t="shared" si="9"/>
        <v>#DIV/0!</v>
      </c>
      <c r="O104" s="44" t="e">
        <f t="shared" si="11"/>
        <v>#DIV/0!</v>
      </c>
      <c r="P104" s="44" t="e">
        <f t="shared" si="12"/>
        <v>#DIV/0!</v>
      </c>
    </row>
    <row r="105" spans="1:16" ht="75" x14ac:dyDescent="0.25">
      <c r="A105" s="1"/>
      <c r="B105" s="9">
        <v>101</v>
      </c>
      <c r="C105" s="2" t="s">
        <v>122</v>
      </c>
      <c r="D105" s="8" t="s">
        <v>126</v>
      </c>
      <c r="E105" s="9">
        <v>120</v>
      </c>
      <c r="F105" s="9">
        <v>360</v>
      </c>
      <c r="G105" s="1"/>
      <c r="H105" s="1"/>
      <c r="I105" s="1" t="e">
        <f t="shared" si="13"/>
        <v>#DIV/0!</v>
      </c>
      <c r="J105" s="44">
        <v>0</v>
      </c>
      <c r="K105" s="43">
        <v>0.08</v>
      </c>
      <c r="L105" s="44">
        <f t="shared" si="10"/>
        <v>0</v>
      </c>
      <c r="M105" s="44">
        <f t="shared" si="14"/>
        <v>0</v>
      </c>
      <c r="N105" s="44" t="e">
        <f t="shared" si="9"/>
        <v>#DIV/0!</v>
      </c>
      <c r="O105" s="44" t="e">
        <f t="shared" si="11"/>
        <v>#DIV/0!</v>
      </c>
      <c r="P105" s="44" t="e">
        <f t="shared" si="12"/>
        <v>#DIV/0!</v>
      </c>
    </row>
    <row r="106" spans="1:16" ht="120" x14ac:dyDescent="0.25">
      <c r="A106" s="1"/>
      <c r="B106" s="9">
        <v>102</v>
      </c>
      <c r="C106" s="2" t="s">
        <v>123</v>
      </c>
      <c r="D106" s="8" t="s">
        <v>126</v>
      </c>
      <c r="E106" s="9">
        <v>40</v>
      </c>
      <c r="F106" s="9">
        <v>120</v>
      </c>
      <c r="G106" s="1"/>
      <c r="H106" s="1"/>
      <c r="I106" s="1" t="e">
        <f t="shared" si="13"/>
        <v>#DIV/0!</v>
      </c>
      <c r="J106" s="44">
        <v>0</v>
      </c>
      <c r="K106" s="43">
        <v>0.08</v>
      </c>
      <c r="L106" s="44">
        <f t="shared" si="10"/>
        <v>0</v>
      </c>
      <c r="M106" s="44">
        <f t="shared" si="14"/>
        <v>0</v>
      </c>
      <c r="N106" s="44" t="e">
        <f t="shared" si="9"/>
        <v>#DIV/0!</v>
      </c>
      <c r="O106" s="44" t="e">
        <f t="shared" si="11"/>
        <v>#DIV/0!</v>
      </c>
      <c r="P106" s="44" t="e">
        <f t="shared" si="12"/>
        <v>#DIV/0!</v>
      </c>
    </row>
    <row r="107" spans="1:16" ht="150" x14ac:dyDescent="0.25">
      <c r="A107" s="1"/>
      <c r="B107" s="9">
        <v>103</v>
      </c>
      <c r="C107" s="2" t="s">
        <v>124</v>
      </c>
      <c r="D107" s="8" t="s">
        <v>137</v>
      </c>
      <c r="E107" s="9">
        <v>1</v>
      </c>
      <c r="F107" s="9">
        <v>1</v>
      </c>
      <c r="G107" s="1"/>
      <c r="H107" s="1"/>
      <c r="I107" s="1" t="e">
        <f t="shared" si="13"/>
        <v>#DIV/0!</v>
      </c>
      <c r="J107" s="44">
        <v>0</v>
      </c>
      <c r="K107" s="43">
        <v>0.23</v>
      </c>
      <c r="L107" s="44">
        <f t="shared" si="10"/>
        <v>0</v>
      </c>
      <c r="M107" s="44">
        <f t="shared" si="14"/>
        <v>0</v>
      </c>
      <c r="N107" s="44" t="e">
        <f t="shared" si="9"/>
        <v>#DIV/0!</v>
      </c>
      <c r="O107" s="44" t="e">
        <f t="shared" si="11"/>
        <v>#DIV/0!</v>
      </c>
      <c r="P107" s="44" t="e">
        <f t="shared" si="12"/>
        <v>#DIV/0!</v>
      </c>
    </row>
    <row r="108" spans="1:16" ht="60" x14ac:dyDescent="0.25">
      <c r="A108" s="1"/>
      <c r="B108" s="9">
        <v>104</v>
      </c>
      <c r="C108" s="2" t="s">
        <v>125</v>
      </c>
      <c r="D108" s="8" t="s">
        <v>137</v>
      </c>
      <c r="E108" s="9">
        <v>1</v>
      </c>
      <c r="F108" s="9">
        <v>1</v>
      </c>
      <c r="G108" s="1"/>
      <c r="H108" s="1"/>
      <c r="I108" s="1" t="e">
        <f t="shared" si="13"/>
        <v>#DIV/0!</v>
      </c>
      <c r="J108" s="44">
        <v>0</v>
      </c>
      <c r="K108" s="43">
        <v>0.08</v>
      </c>
      <c r="L108" s="44">
        <f t="shared" si="10"/>
        <v>0</v>
      </c>
      <c r="M108" s="44">
        <f t="shared" si="14"/>
        <v>0</v>
      </c>
      <c r="N108" s="44" t="e">
        <f t="shared" si="9"/>
        <v>#DIV/0!</v>
      </c>
      <c r="O108" s="44" t="e">
        <f t="shared" si="11"/>
        <v>#DIV/0!</v>
      </c>
      <c r="P108" s="44" t="e">
        <f t="shared" si="12"/>
        <v>#DIV/0!</v>
      </c>
    </row>
    <row r="109" spans="1:16" ht="66.75" customHeight="1" x14ac:dyDescent="0.25">
      <c r="A109" s="1"/>
      <c r="B109" s="9">
        <v>105</v>
      </c>
      <c r="C109" s="2" t="s">
        <v>119</v>
      </c>
      <c r="D109" s="8" t="s">
        <v>137</v>
      </c>
      <c r="E109" s="9">
        <v>1</v>
      </c>
      <c r="F109" s="9">
        <v>1</v>
      </c>
      <c r="G109" s="1"/>
      <c r="H109" s="1"/>
      <c r="I109" s="1" t="e">
        <f t="shared" si="13"/>
        <v>#DIV/0!</v>
      </c>
      <c r="J109" s="44">
        <v>0</v>
      </c>
      <c r="K109" s="43">
        <v>0.23</v>
      </c>
      <c r="L109" s="44">
        <f t="shared" si="10"/>
        <v>0</v>
      </c>
      <c r="M109" s="44">
        <f t="shared" si="14"/>
        <v>0</v>
      </c>
      <c r="N109" s="44" t="e">
        <f t="shared" si="9"/>
        <v>#DIV/0!</v>
      </c>
      <c r="O109" s="44" t="e">
        <f t="shared" si="11"/>
        <v>#DIV/0!</v>
      </c>
      <c r="P109" s="44" t="e">
        <f t="shared" si="12"/>
        <v>#DIV/0!</v>
      </c>
    </row>
    <row r="110" spans="1:16" ht="21" customHeight="1" x14ac:dyDescent="0.25">
      <c r="A110" s="1"/>
      <c r="B110" s="9"/>
      <c r="C110" s="2" t="s">
        <v>143</v>
      </c>
      <c r="D110" s="8"/>
      <c r="E110" s="9"/>
      <c r="F110" s="9"/>
      <c r="G110" s="1"/>
      <c r="H110" s="1"/>
      <c r="I110" s="1"/>
      <c r="J110" s="44"/>
      <c r="K110" s="44"/>
      <c r="L110" s="44"/>
      <c r="M110" s="44"/>
      <c r="N110" s="44" t="e">
        <f>SUM(N5:N109)</f>
        <v>#DIV/0!</v>
      </c>
      <c r="O110" s="44" t="e">
        <f>SUM(O5:O109)</f>
        <v>#DIV/0!</v>
      </c>
      <c r="P110" s="44" t="e">
        <f>SUM(P5:P109)</f>
        <v>#DIV/0!</v>
      </c>
    </row>
    <row r="111" spans="1:16" x14ac:dyDescent="0.25">
      <c r="A111" s="5"/>
      <c r="B111" s="11"/>
      <c r="C111" s="6"/>
      <c r="D111" s="15"/>
      <c r="E111" s="11"/>
      <c r="F111" s="11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ht="30" x14ac:dyDescent="0.25">
      <c r="A112" s="5"/>
      <c r="B112" s="11"/>
      <c r="C112" s="38" t="s">
        <v>579</v>
      </c>
      <c r="D112" s="12" t="s">
        <v>144</v>
      </c>
      <c r="E112" s="12" t="s">
        <v>11</v>
      </c>
      <c r="F112" s="12" t="s">
        <v>145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25">
      <c r="A113" s="5"/>
      <c r="B113" s="11"/>
      <c r="C113" s="2" t="s">
        <v>138</v>
      </c>
      <c r="D113" s="8"/>
      <c r="E113" s="9"/>
      <c r="F113" s="9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x14ac:dyDescent="0.25">
      <c r="A114" s="5"/>
      <c r="B114" s="11"/>
      <c r="C114" s="2" t="s">
        <v>139</v>
      </c>
      <c r="D114" s="8"/>
      <c r="E114" s="9"/>
      <c r="F114" s="9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 x14ac:dyDescent="0.25">
      <c r="A115" s="5"/>
      <c r="B115" s="11"/>
      <c r="C115" s="2" t="s">
        <v>140</v>
      </c>
      <c r="D115" s="8"/>
      <c r="E115" s="9"/>
      <c r="F115" s="9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 x14ac:dyDescent="0.25">
      <c r="A116" s="5"/>
      <c r="B116" s="11"/>
      <c r="C116" s="2" t="s">
        <v>141</v>
      </c>
      <c r="D116" s="8"/>
      <c r="E116" s="9"/>
      <c r="F116" s="9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 x14ac:dyDescent="0.25">
      <c r="A117" s="5"/>
      <c r="B117" s="11"/>
      <c r="C117" s="2" t="s">
        <v>142</v>
      </c>
      <c r="D117" s="8"/>
      <c r="E117" s="9"/>
      <c r="F117" s="9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 x14ac:dyDescent="0.25">
      <c r="A118" s="5"/>
      <c r="B118" s="11"/>
      <c r="C118" s="17" t="s">
        <v>143</v>
      </c>
      <c r="D118" s="8"/>
      <c r="E118" s="9"/>
      <c r="F118" s="9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20" spans="1:16" ht="54.75" customHeight="1" x14ac:dyDescent="0.25">
      <c r="C120" s="67" t="s">
        <v>580</v>
      </c>
      <c r="D120" s="68"/>
      <c r="E120" s="68"/>
      <c r="F120" s="68"/>
      <c r="G120" s="69"/>
    </row>
    <row r="121" spans="1:16" ht="15.75" x14ac:dyDescent="0.25">
      <c r="C121" s="1"/>
      <c r="D121" s="70" t="s">
        <v>146</v>
      </c>
      <c r="E121" s="70"/>
      <c r="F121" s="70"/>
      <c r="G121" s="70"/>
      <c r="H121" s="18"/>
      <c r="I121" s="18"/>
    </row>
    <row r="122" spans="1:16" ht="20.25" customHeight="1" x14ac:dyDescent="0.25">
      <c r="C122" s="25" t="s">
        <v>147</v>
      </c>
      <c r="D122" s="71" t="s">
        <v>148</v>
      </c>
      <c r="E122" s="71"/>
      <c r="F122" s="71"/>
      <c r="G122" s="71"/>
    </row>
    <row r="123" spans="1:16" ht="49.5" customHeight="1" x14ac:dyDescent="0.25">
      <c r="C123" s="25" t="s">
        <v>149</v>
      </c>
      <c r="D123" s="46" t="s">
        <v>173</v>
      </c>
      <c r="E123" s="46"/>
      <c r="F123" s="46"/>
      <c r="G123" s="46"/>
    </row>
    <row r="124" spans="1:16" ht="33.75" customHeight="1" x14ac:dyDescent="0.25">
      <c r="C124" s="26" t="s">
        <v>150</v>
      </c>
      <c r="D124" s="46" t="s">
        <v>151</v>
      </c>
      <c r="E124" s="46"/>
      <c r="F124" s="46"/>
      <c r="G124" s="46"/>
    </row>
    <row r="125" spans="1:16" ht="24" customHeight="1" x14ac:dyDescent="0.25">
      <c r="C125" s="26" t="s">
        <v>152</v>
      </c>
      <c r="D125" s="46" t="s">
        <v>153</v>
      </c>
      <c r="E125" s="46"/>
      <c r="F125" s="46"/>
      <c r="G125" s="46"/>
    </row>
    <row r="126" spans="1:16" ht="49.5" customHeight="1" x14ac:dyDescent="0.25">
      <c r="C126" s="25" t="s">
        <v>154</v>
      </c>
      <c r="D126" s="46" t="s">
        <v>155</v>
      </c>
      <c r="E126" s="46"/>
      <c r="F126" s="46"/>
      <c r="G126" s="46"/>
    </row>
    <row r="127" spans="1:16" ht="48.75" customHeight="1" x14ac:dyDescent="0.25">
      <c r="C127" s="25" t="s">
        <v>156</v>
      </c>
      <c r="D127" s="46" t="s">
        <v>157</v>
      </c>
      <c r="E127" s="46"/>
      <c r="F127" s="46"/>
      <c r="G127" s="46"/>
    </row>
    <row r="128" spans="1:16" ht="38.25" customHeight="1" x14ac:dyDescent="0.25">
      <c r="C128" s="25" t="s">
        <v>158</v>
      </c>
      <c r="D128" s="46" t="s">
        <v>159</v>
      </c>
      <c r="E128" s="46"/>
      <c r="F128" s="46"/>
      <c r="G128" s="46"/>
    </row>
    <row r="129" spans="1:16" ht="80.25" customHeight="1" x14ac:dyDescent="0.25">
      <c r="C129" s="25" t="s">
        <v>160</v>
      </c>
      <c r="D129" s="46" t="s">
        <v>161</v>
      </c>
      <c r="E129" s="46"/>
      <c r="F129" s="46"/>
      <c r="G129" s="46"/>
    </row>
    <row r="130" spans="1:16" ht="32.25" customHeight="1" x14ac:dyDescent="0.25">
      <c r="C130" s="25" t="s">
        <v>162</v>
      </c>
      <c r="D130" s="46" t="s">
        <v>163</v>
      </c>
      <c r="E130" s="46"/>
      <c r="F130" s="46"/>
      <c r="G130" s="46"/>
    </row>
    <row r="131" spans="1:16" ht="138" customHeight="1" x14ac:dyDescent="0.25">
      <c r="C131" s="26" t="s">
        <v>164</v>
      </c>
      <c r="D131" s="46" t="s">
        <v>174</v>
      </c>
      <c r="E131" s="46"/>
      <c r="F131" s="46"/>
      <c r="G131" s="46"/>
    </row>
    <row r="132" spans="1:16" ht="135" customHeight="1" x14ac:dyDescent="0.25">
      <c r="C132" s="25" t="s">
        <v>165</v>
      </c>
      <c r="D132" s="46" t="s">
        <v>175</v>
      </c>
      <c r="E132" s="46"/>
      <c r="F132" s="46"/>
      <c r="G132" s="46"/>
    </row>
    <row r="133" spans="1:16" ht="95.25" customHeight="1" x14ac:dyDescent="0.25">
      <c r="C133" s="25" t="s">
        <v>166</v>
      </c>
      <c r="D133" s="46" t="s">
        <v>172</v>
      </c>
      <c r="E133" s="46"/>
      <c r="F133" s="46"/>
      <c r="G133" s="46"/>
    </row>
    <row r="134" spans="1:16" ht="65.25" customHeight="1" x14ac:dyDescent="0.25">
      <c r="C134" s="25" t="s">
        <v>167</v>
      </c>
      <c r="D134" s="46" t="s">
        <v>168</v>
      </c>
      <c r="E134" s="46"/>
      <c r="F134" s="46"/>
      <c r="G134" s="46"/>
    </row>
    <row r="135" spans="1:16" ht="67.5" customHeight="1" x14ac:dyDescent="0.25">
      <c r="C135" s="25" t="s">
        <v>169</v>
      </c>
      <c r="D135" s="46" t="s">
        <v>170</v>
      </c>
      <c r="E135" s="46"/>
      <c r="F135" s="46"/>
      <c r="G135" s="46"/>
    </row>
    <row r="136" spans="1:16" ht="317.25" customHeight="1" x14ac:dyDescent="0.25">
      <c r="C136" s="25" t="s">
        <v>171</v>
      </c>
      <c r="D136" s="46" t="s">
        <v>176</v>
      </c>
      <c r="E136" s="46"/>
      <c r="F136" s="46"/>
      <c r="G136" s="46"/>
    </row>
    <row r="137" spans="1:16" ht="384" customHeight="1" x14ac:dyDescent="0.25">
      <c r="C137" s="25" t="s">
        <v>178</v>
      </c>
      <c r="D137" s="46" t="s">
        <v>183</v>
      </c>
      <c r="E137" s="46"/>
      <c r="F137" s="46"/>
      <c r="G137" s="46"/>
    </row>
    <row r="138" spans="1:16" ht="181.5" customHeight="1" x14ac:dyDescent="0.25">
      <c r="C138" s="25" t="s">
        <v>182</v>
      </c>
      <c r="D138" s="46" t="s">
        <v>184</v>
      </c>
      <c r="E138" s="46"/>
      <c r="F138" s="46"/>
      <c r="G138" s="46"/>
    </row>
    <row r="139" spans="1:16" ht="168.75" customHeight="1" x14ac:dyDescent="0.25">
      <c r="C139" s="25" t="s">
        <v>185</v>
      </c>
      <c r="D139" s="46" t="s">
        <v>186</v>
      </c>
      <c r="E139" s="46"/>
      <c r="F139" s="46"/>
      <c r="G139" s="46"/>
    </row>
    <row r="140" spans="1:16" ht="33" customHeight="1" x14ac:dyDescent="0.25">
      <c r="C140" s="27" t="s">
        <v>187</v>
      </c>
      <c r="D140" s="46" t="s">
        <v>188</v>
      </c>
      <c r="E140" s="46"/>
      <c r="F140" s="46"/>
      <c r="G140" s="46"/>
    </row>
    <row r="141" spans="1:16" x14ac:dyDescent="0.25">
      <c r="D141" s="14" t="s">
        <v>180</v>
      </c>
    </row>
    <row r="142" spans="1:16" x14ac:dyDescent="0.25">
      <c r="C142" s="19" t="s">
        <v>189</v>
      </c>
    </row>
    <row r="143" spans="1:16" ht="75" x14ac:dyDescent="0.25">
      <c r="A143" s="20" t="s">
        <v>190</v>
      </c>
      <c r="B143" s="20" t="s">
        <v>1</v>
      </c>
      <c r="C143" s="20" t="s">
        <v>2</v>
      </c>
      <c r="D143" s="20" t="s">
        <v>3</v>
      </c>
      <c r="E143" s="20" t="s">
        <v>4</v>
      </c>
      <c r="F143" s="20" t="s">
        <v>5</v>
      </c>
      <c r="G143" s="20" t="s">
        <v>6</v>
      </c>
      <c r="H143" s="20" t="s">
        <v>7</v>
      </c>
      <c r="I143" s="20" t="s">
        <v>8</v>
      </c>
      <c r="J143" s="20" t="s">
        <v>9</v>
      </c>
      <c r="K143" s="20" t="s">
        <v>10</v>
      </c>
      <c r="L143" s="20" t="s">
        <v>11</v>
      </c>
      <c r="M143" s="20" t="s">
        <v>191</v>
      </c>
      <c r="N143" s="20" t="s">
        <v>13</v>
      </c>
      <c r="O143" s="20" t="s">
        <v>591</v>
      </c>
      <c r="P143" s="20" t="s">
        <v>14</v>
      </c>
    </row>
    <row r="144" spans="1:16" s="5" customFormat="1" x14ac:dyDescent="0.25">
      <c r="A144" s="1"/>
      <c r="B144" s="9">
        <v>1</v>
      </c>
      <c r="C144" s="2" t="s">
        <v>192</v>
      </c>
      <c r="D144" s="8" t="s">
        <v>193</v>
      </c>
      <c r="E144" s="9">
        <v>150</v>
      </c>
      <c r="F144" s="9">
        <v>450</v>
      </c>
      <c r="G144" s="1"/>
      <c r="H144" s="1"/>
      <c r="I144" s="1" t="e">
        <f>ROUND(F144/H144,0)</f>
        <v>#DIV/0!</v>
      </c>
      <c r="J144" s="44">
        <v>0</v>
      </c>
      <c r="K144" s="43">
        <v>0.08</v>
      </c>
      <c r="L144" s="44">
        <f t="shared" ref="L144:L149" si="15">J144*K144</f>
        <v>0</v>
      </c>
      <c r="M144" s="44">
        <f t="shared" ref="M144:M149" si="16">J144+L144</f>
        <v>0</v>
      </c>
      <c r="N144" s="44" t="e">
        <f t="shared" ref="N144:N149" si="17">I144*J144</f>
        <v>#DIV/0!</v>
      </c>
      <c r="O144" s="44" t="e">
        <f t="shared" ref="O144:O149" si="18">I144*L144</f>
        <v>#DIV/0!</v>
      </c>
      <c r="P144" s="44" t="e">
        <f t="shared" ref="P144:P149" si="19">I144*M144</f>
        <v>#DIV/0!</v>
      </c>
    </row>
    <row r="145" spans="1:16" s="5" customFormat="1" ht="30" x14ac:dyDescent="0.25">
      <c r="A145" s="1"/>
      <c r="B145" s="9">
        <v>2</v>
      </c>
      <c r="C145" s="2" t="s">
        <v>194</v>
      </c>
      <c r="D145" s="8" t="s">
        <v>193</v>
      </c>
      <c r="E145" s="9">
        <v>30</v>
      </c>
      <c r="F145" s="9">
        <v>90</v>
      </c>
      <c r="G145" s="1"/>
      <c r="H145" s="1"/>
      <c r="I145" s="1" t="e">
        <f t="shared" ref="I145:I149" si="20">ROUND(F145/H145,0)</f>
        <v>#DIV/0!</v>
      </c>
      <c r="J145" s="44">
        <v>0</v>
      </c>
      <c r="K145" s="43">
        <v>0.08</v>
      </c>
      <c r="L145" s="44">
        <f t="shared" si="15"/>
        <v>0</v>
      </c>
      <c r="M145" s="44">
        <f t="shared" si="16"/>
        <v>0</v>
      </c>
      <c r="N145" s="44" t="e">
        <f t="shared" si="17"/>
        <v>#DIV/0!</v>
      </c>
      <c r="O145" s="44" t="e">
        <f t="shared" si="18"/>
        <v>#DIV/0!</v>
      </c>
      <c r="P145" s="44" t="e">
        <f t="shared" si="19"/>
        <v>#DIV/0!</v>
      </c>
    </row>
    <row r="146" spans="1:16" s="5" customFormat="1" x14ac:dyDescent="0.25">
      <c r="A146" s="1"/>
      <c r="B146" s="9">
        <v>3</v>
      </c>
      <c r="C146" s="2" t="s">
        <v>195</v>
      </c>
      <c r="D146" s="8" t="s">
        <v>193</v>
      </c>
      <c r="E146" s="9">
        <v>450</v>
      </c>
      <c r="F146" s="9">
        <v>1350</v>
      </c>
      <c r="G146" s="1"/>
      <c r="H146" s="1"/>
      <c r="I146" s="1" t="e">
        <f t="shared" si="20"/>
        <v>#DIV/0!</v>
      </c>
      <c r="J146" s="44">
        <v>0</v>
      </c>
      <c r="K146" s="43">
        <v>0.08</v>
      </c>
      <c r="L146" s="44">
        <f t="shared" si="15"/>
        <v>0</v>
      </c>
      <c r="M146" s="44">
        <f t="shared" si="16"/>
        <v>0</v>
      </c>
      <c r="N146" s="44" t="e">
        <f t="shared" si="17"/>
        <v>#DIV/0!</v>
      </c>
      <c r="O146" s="44" t="e">
        <f t="shared" si="18"/>
        <v>#DIV/0!</v>
      </c>
      <c r="P146" s="44" t="e">
        <f t="shared" si="19"/>
        <v>#DIV/0!</v>
      </c>
    </row>
    <row r="147" spans="1:16" s="5" customFormat="1" ht="30" x14ac:dyDescent="0.25">
      <c r="A147" s="1"/>
      <c r="B147" s="9">
        <v>4</v>
      </c>
      <c r="C147" s="2" t="s">
        <v>196</v>
      </c>
      <c r="D147" s="8" t="s">
        <v>193</v>
      </c>
      <c r="E147" s="9">
        <v>450</v>
      </c>
      <c r="F147" s="9">
        <v>1350</v>
      </c>
      <c r="G147" s="1"/>
      <c r="H147" s="1"/>
      <c r="I147" s="1" t="e">
        <f t="shared" si="20"/>
        <v>#DIV/0!</v>
      </c>
      <c r="J147" s="44">
        <v>0</v>
      </c>
      <c r="K147" s="43">
        <v>0.08</v>
      </c>
      <c r="L147" s="44">
        <f t="shared" si="15"/>
        <v>0</v>
      </c>
      <c r="M147" s="44">
        <f t="shared" si="16"/>
        <v>0</v>
      </c>
      <c r="N147" s="44" t="e">
        <f t="shared" si="17"/>
        <v>#DIV/0!</v>
      </c>
      <c r="O147" s="44" t="e">
        <f t="shared" si="18"/>
        <v>#DIV/0!</v>
      </c>
      <c r="P147" s="44" t="e">
        <f t="shared" si="19"/>
        <v>#DIV/0!</v>
      </c>
    </row>
    <row r="148" spans="1:16" s="5" customFormat="1" ht="75" x14ac:dyDescent="0.25">
      <c r="A148" s="1"/>
      <c r="B148" s="9">
        <v>5</v>
      </c>
      <c r="C148" s="2" t="s">
        <v>197</v>
      </c>
      <c r="D148" s="8" t="s">
        <v>126</v>
      </c>
      <c r="E148" s="9">
        <v>60</v>
      </c>
      <c r="F148" s="9">
        <v>180</v>
      </c>
      <c r="G148" s="1"/>
      <c r="H148" s="1"/>
      <c r="I148" s="1" t="e">
        <f t="shared" si="20"/>
        <v>#DIV/0!</v>
      </c>
      <c r="J148" s="44">
        <v>0</v>
      </c>
      <c r="K148" s="43">
        <v>0.08</v>
      </c>
      <c r="L148" s="44">
        <f t="shared" si="15"/>
        <v>0</v>
      </c>
      <c r="M148" s="44">
        <f t="shared" si="16"/>
        <v>0</v>
      </c>
      <c r="N148" s="44" t="e">
        <f t="shared" si="17"/>
        <v>#DIV/0!</v>
      </c>
      <c r="O148" s="44" t="e">
        <f t="shared" si="18"/>
        <v>#DIV/0!</v>
      </c>
      <c r="P148" s="44" t="e">
        <f t="shared" si="19"/>
        <v>#DIV/0!</v>
      </c>
    </row>
    <row r="149" spans="1:16" s="5" customFormat="1" ht="45" x14ac:dyDescent="0.25">
      <c r="A149" s="1"/>
      <c r="B149" s="9">
        <v>6</v>
      </c>
      <c r="C149" s="2" t="s">
        <v>198</v>
      </c>
      <c r="D149" s="8"/>
      <c r="E149" s="9">
        <v>300</v>
      </c>
      <c r="F149" s="9">
        <v>900</v>
      </c>
      <c r="G149" s="1"/>
      <c r="H149" s="1"/>
      <c r="I149" s="1" t="e">
        <f t="shared" si="20"/>
        <v>#DIV/0!</v>
      </c>
      <c r="J149" s="44">
        <v>0</v>
      </c>
      <c r="K149" s="43">
        <v>0.08</v>
      </c>
      <c r="L149" s="44">
        <f t="shared" si="15"/>
        <v>0</v>
      </c>
      <c r="M149" s="44">
        <f t="shared" si="16"/>
        <v>0</v>
      </c>
      <c r="N149" s="44" t="e">
        <f t="shared" si="17"/>
        <v>#DIV/0!</v>
      </c>
      <c r="O149" s="44" t="e">
        <f t="shared" si="18"/>
        <v>#DIV/0!</v>
      </c>
      <c r="P149" s="44" t="e">
        <f t="shared" si="19"/>
        <v>#DIV/0!</v>
      </c>
    </row>
    <row r="150" spans="1:16" s="5" customFormat="1" x14ac:dyDescent="0.25">
      <c r="A150" s="1"/>
      <c r="B150" s="9"/>
      <c r="C150" s="21" t="s">
        <v>199</v>
      </c>
      <c r="D150" s="8" t="s">
        <v>179</v>
      </c>
      <c r="E150" s="9"/>
      <c r="F150" s="9"/>
      <c r="G150" s="1"/>
      <c r="H150" s="1"/>
      <c r="I150" s="1"/>
      <c r="J150" s="44"/>
      <c r="K150" s="1"/>
      <c r="L150" s="1"/>
      <c r="M150" s="1"/>
      <c r="N150" s="44" t="e">
        <f>SUM(N144:N149)</f>
        <v>#DIV/0!</v>
      </c>
      <c r="O150" s="44" t="e">
        <f>SUM(O144:O149)</f>
        <v>#DIV/0!</v>
      </c>
      <c r="P150" s="44" t="e">
        <f>SUM(P144:P149)</f>
        <v>#DIV/0!</v>
      </c>
    </row>
    <row r="151" spans="1:16" x14ac:dyDescent="0.25">
      <c r="D151" s="14" t="s">
        <v>180</v>
      </c>
    </row>
    <row r="152" spans="1:16" ht="30" x14ac:dyDescent="0.25">
      <c r="C152" s="38" t="s">
        <v>581</v>
      </c>
      <c r="D152" s="12" t="s">
        <v>144</v>
      </c>
      <c r="E152" s="12" t="s">
        <v>11</v>
      </c>
      <c r="F152" s="12" t="s">
        <v>145</v>
      </c>
    </row>
    <row r="153" spans="1:16" x14ac:dyDescent="0.25">
      <c r="C153" s="2" t="s">
        <v>138</v>
      </c>
      <c r="D153" s="8"/>
      <c r="E153" s="9"/>
      <c r="F153" s="9"/>
    </row>
    <row r="154" spans="1:16" x14ac:dyDescent="0.25">
      <c r="C154" s="2" t="s">
        <v>139</v>
      </c>
      <c r="D154" s="8"/>
      <c r="E154" s="9"/>
      <c r="F154" s="9"/>
    </row>
    <row r="155" spans="1:16" x14ac:dyDescent="0.25">
      <c r="C155" s="2" t="s">
        <v>140</v>
      </c>
      <c r="D155" s="8"/>
      <c r="E155" s="9"/>
      <c r="F155" s="9"/>
    </row>
    <row r="156" spans="1:16" x14ac:dyDescent="0.25">
      <c r="C156" s="2" t="s">
        <v>141</v>
      </c>
      <c r="D156" s="8"/>
      <c r="E156" s="9"/>
      <c r="F156" s="9"/>
    </row>
    <row r="157" spans="1:16" x14ac:dyDescent="0.25">
      <c r="C157" s="2" t="s">
        <v>142</v>
      </c>
      <c r="D157" s="8"/>
      <c r="E157" s="9"/>
      <c r="F157" s="9"/>
    </row>
    <row r="158" spans="1:16" x14ac:dyDescent="0.25">
      <c r="C158" s="17" t="s">
        <v>143</v>
      </c>
      <c r="D158" s="8"/>
      <c r="E158" s="9"/>
      <c r="F158" s="9"/>
    </row>
    <row r="160" spans="1:16" ht="36.75" customHeight="1" x14ac:dyDescent="0.25">
      <c r="C160" s="54" t="s">
        <v>582</v>
      </c>
      <c r="D160" s="54"/>
      <c r="E160" s="54"/>
      <c r="F160" s="54"/>
      <c r="G160" s="54"/>
    </row>
    <row r="161" spans="1:16" x14ac:dyDescent="0.25">
      <c r="B161" s="23" t="s">
        <v>1</v>
      </c>
      <c r="C161" s="66" t="s">
        <v>332</v>
      </c>
      <c r="D161" s="66"/>
      <c r="E161" s="66"/>
      <c r="F161" s="66"/>
      <c r="G161" s="66"/>
      <c r="H161" s="23" t="s">
        <v>200</v>
      </c>
    </row>
    <row r="162" spans="1:16" ht="39" customHeight="1" x14ac:dyDescent="0.25">
      <c r="B162" s="24">
        <v>1</v>
      </c>
      <c r="C162" s="46" t="s">
        <v>201</v>
      </c>
      <c r="D162" s="46"/>
      <c r="E162" s="46"/>
      <c r="F162" s="46"/>
      <c r="G162" s="46"/>
      <c r="H162" s="1"/>
    </row>
    <row r="163" spans="1:16" ht="17.25" customHeight="1" x14ac:dyDescent="0.25">
      <c r="B163" s="9">
        <v>2</v>
      </c>
      <c r="C163" s="46" t="s">
        <v>202</v>
      </c>
      <c r="D163" s="46"/>
      <c r="E163" s="46"/>
      <c r="F163" s="46"/>
      <c r="G163" s="46"/>
      <c r="H163" s="1"/>
    </row>
    <row r="164" spans="1:16" ht="48.75" customHeight="1" x14ac:dyDescent="0.25">
      <c r="B164" s="9">
        <v>3</v>
      </c>
      <c r="C164" s="46" t="s">
        <v>203</v>
      </c>
      <c r="D164" s="46"/>
      <c r="E164" s="46"/>
      <c r="F164" s="46"/>
      <c r="G164" s="46"/>
      <c r="H164" s="1"/>
    </row>
    <row r="165" spans="1:16" ht="20.25" customHeight="1" x14ac:dyDescent="0.25">
      <c r="B165" s="9">
        <v>4</v>
      </c>
      <c r="C165" s="46" t="s">
        <v>204</v>
      </c>
      <c r="D165" s="46"/>
      <c r="E165" s="46"/>
      <c r="F165" s="46"/>
      <c r="G165" s="46"/>
      <c r="H165" s="1"/>
    </row>
    <row r="166" spans="1:16" ht="34.5" customHeight="1" x14ac:dyDescent="0.25">
      <c r="B166" s="9">
        <v>5</v>
      </c>
      <c r="C166" s="46" t="s">
        <v>205</v>
      </c>
      <c r="D166" s="46"/>
      <c r="E166" s="46"/>
      <c r="F166" s="46"/>
      <c r="G166" s="46"/>
      <c r="H166" s="1"/>
    </row>
    <row r="167" spans="1:16" ht="21.75" customHeight="1" x14ac:dyDescent="0.25">
      <c r="B167" s="9">
        <v>6</v>
      </c>
      <c r="C167" s="46" t="s">
        <v>206</v>
      </c>
      <c r="D167" s="46"/>
      <c r="E167" s="46"/>
      <c r="F167" s="46"/>
      <c r="G167" s="46"/>
      <c r="H167" s="1"/>
    </row>
    <row r="168" spans="1:16" ht="26.25" customHeight="1" x14ac:dyDescent="0.25">
      <c r="B168" s="9">
        <v>7</v>
      </c>
      <c r="C168" s="46" t="s">
        <v>207</v>
      </c>
      <c r="D168" s="46"/>
      <c r="E168" s="46"/>
      <c r="F168" s="46"/>
      <c r="G168" s="46"/>
      <c r="H168" s="1"/>
    </row>
    <row r="169" spans="1:16" ht="31.5" customHeight="1" x14ac:dyDescent="0.25">
      <c r="B169" s="9">
        <v>8</v>
      </c>
      <c r="C169" s="46" t="s">
        <v>208</v>
      </c>
      <c r="D169" s="46"/>
      <c r="E169" s="46"/>
      <c r="F169" s="46"/>
      <c r="G169" s="46"/>
      <c r="H169" s="1"/>
    </row>
    <row r="170" spans="1:16" ht="22.5" customHeight="1" x14ac:dyDescent="0.25">
      <c r="B170" s="9">
        <v>9</v>
      </c>
      <c r="C170" s="46" t="s">
        <v>209</v>
      </c>
      <c r="D170" s="46"/>
      <c r="E170" s="46"/>
      <c r="F170" s="46"/>
      <c r="G170" s="46"/>
      <c r="H170" s="1"/>
    </row>
    <row r="171" spans="1:16" ht="25.5" customHeight="1" x14ac:dyDescent="0.25">
      <c r="B171" s="9">
        <v>10</v>
      </c>
      <c r="C171" s="46" t="s">
        <v>210</v>
      </c>
      <c r="D171" s="46"/>
      <c r="E171" s="46"/>
      <c r="F171" s="46"/>
      <c r="G171" s="46"/>
      <c r="H171" s="1"/>
    </row>
    <row r="172" spans="1:16" ht="33.75" customHeight="1" x14ac:dyDescent="0.25">
      <c r="B172" s="9">
        <v>11</v>
      </c>
      <c r="C172" s="46" t="s">
        <v>211</v>
      </c>
      <c r="D172" s="46"/>
      <c r="E172" s="46"/>
      <c r="F172" s="46"/>
      <c r="G172" s="46"/>
      <c r="H172" s="1"/>
    </row>
    <row r="173" spans="1:16" ht="35.25" customHeight="1" x14ac:dyDescent="0.25">
      <c r="B173" s="9">
        <v>12</v>
      </c>
      <c r="C173" s="46" t="s">
        <v>212</v>
      </c>
      <c r="D173" s="46"/>
      <c r="E173" s="46"/>
      <c r="F173" s="46"/>
      <c r="G173" s="46"/>
      <c r="H173" s="1"/>
    </row>
    <row r="174" spans="1:16" x14ac:dyDescent="0.25">
      <c r="C174" s="4"/>
    </row>
    <row r="175" spans="1:16" ht="35.25" customHeight="1" x14ac:dyDescent="0.25">
      <c r="C175" s="54" t="s">
        <v>213</v>
      </c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</row>
    <row r="176" spans="1:16" ht="75" x14ac:dyDescent="0.25">
      <c r="A176" s="13" t="s">
        <v>214</v>
      </c>
      <c r="B176" s="13" t="s">
        <v>1</v>
      </c>
      <c r="C176" s="13" t="s">
        <v>2</v>
      </c>
      <c r="D176" s="13" t="s">
        <v>3</v>
      </c>
      <c r="E176" s="13" t="s">
        <v>4</v>
      </c>
      <c r="F176" s="13" t="s">
        <v>5</v>
      </c>
      <c r="G176" s="13" t="s">
        <v>6</v>
      </c>
      <c r="H176" s="13" t="s">
        <v>7</v>
      </c>
      <c r="I176" s="13" t="s">
        <v>8</v>
      </c>
      <c r="J176" s="13" t="s">
        <v>9</v>
      </c>
      <c r="K176" s="13" t="s">
        <v>10</v>
      </c>
      <c r="L176" s="13" t="s">
        <v>11</v>
      </c>
      <c r="M176" s="13" t="s">
        <v>12</v>
      </c>
      <c r="N176" s="13" t="s">
        <v>13</v>
      </c>
      <c r="O176" s="13" t="s">
        <v>591</v>
      </c>
      <c r="P176" s="13" t="s">
        <v>14</v>
      </c>
    </row>
    <row r="177" spans="1:16" ht="90" x14ac:dyDescent="0.25">
      <c r="A177" s="1"/>
      <c r="B177" s="9">
        <v>1</v>
      </c>
      <c r="C177" s="2" t="s">
        <v>592</v>
      </c>
      <c r="D177" s="8" t="s">
        <v>126</v>
      </c>
      <c r="E177" s="9">
        <v>1</v>
      </c>
      <c r="F177" s="9">
        <v>1</v>
      </c>
      <c r="G177" s="1"/>
      <c r="H177" s="1"/>
      <c r="I177" s="1"/>
      <c r="J177" s="44">
        <v>0</v>
      </c>
      <c r="K177" s="43">
        <v>0.23</v>
      </c>
      <c r="L177" s="44">
        <f t="shared" ref="L177:L181" si="21">J177*K177</f>
        <v>0</v>
      </c>
      <c r="M177" s="44">
        <f t="shared" ref="M177:M181" si="22">J177+L177</f>
        <v>0</v>
      </c>
      <c r="N177" s="44">
        <f t="shared" ref="N177:N181" si="23">I177*J177</f>
        <v>0</v>
      </c>
      <c r="O177" s="44">
        <f t="shared" ref="O177:O181" si="24">I177*L177</f>
        <v>0</v>
      </c>
      <c r="P177" s="44">
        <f t="shared" ref="P177:P181" si="25">I177*M177</f>
        <v>0</v>
      </c>
    </row>
    <row r="178" spans="1:16" ht="60" x14ac:dyDescent="0.25">
      <c r="A178" s="1"/>
      <c r="B178" s="9">
        <v>2</v>
      </c>
      <c r="C178" s="2" t="s">
        <v>215</v>
      </c>
      <c r="D178" s="8" t="s">
        <v>126</v>
      </c>
      <c r="E178" s="9">
        <v>950</v>
      </c>
      <c r="F178" s="9">
        <v>2850</v>
      </c>
      <c r="G178" s="1"/>
      <c r="H178" s="1"/>
      <c r="I178" s="1" t="e">
        <f t="shared" ref="I178:I181" si="26">ROUND(F178/H178,0)</f>
        <v>#DIV/0!</v>
      </c>
      <c r="J178" s="44">
        <v>0</v>
      </c>
      <c r="K178" s="43">
        <v>0.08</v>
      </c>
      <c r="L178" s="44">
        <f t="shared" si="21"/>
        <v>0</v>
      </c>
      <c r="M178" s="44">
        <f t="shared" si="22"/>
        <v>0</v>
      </c>
      <c r="N178" s="44" t="e">
        <f t="shared" si="23"/>
        <v>#DIV/0!</v>
      </c>
      <c r="O178" s="44" t="e">
        <f t="shared" si="24"/>
        <v>#DIV/0!</v>
      </c>
      <c r="P178" s="44" t="e">
        <f t="shared" si="25"/>
        <v>#DIV/0!</v>
      </c>
    </row>
    <row r="179" spans="1:16" ht="105" x14ac:dyDescent="0.25">
      <c r="A179" s="1"/>
      <c r="B179" s="9">
        <v>3</v>
      </c>
      <c r="C179" s="2" t="s">
        <v>216</v>
      </c>
      <c r="D179" s="8" t="s">
        <v>126</v>
      </c>
      <c r="E179" s="9">
        <v>1200</v>
      </c>
      <c r="F179" s="9">
        <v>3600</v>
      </c>
      <c r="G179" s="1"/>
      <c r="H179" s="1"/>
      <c r="I179" s="1" t="e">
        <f t="shared" si="26"/>
        <v>#DIV/0!</v>
      </c>
      <c r="J179" s="44">
        <v>0</v>
      </c>
      <c r="K179" s="43">
        <v>0.08</v>
      </c>
      <c r="L179" s="44">
        <f t="shared" si="21"/>
        <v>0</v>
      </c>
      <c r="M179" s="44">
        <f t="shared" si="22"/>
        <v>0</v>
      </c>
      <c r="N179" s="44" t="e">
        <f t="shared" si="23"/>
        <v>#DIV/0!</v>
      </c>
      <c r="O179" s="44" t="e">
        <f t="shared" si="24"/>
        <v>#DIV/0!</v>
      </c>
      <c r="P179" s="44" t="e">
        <f t="shared" si="25"/>
        <v>#DIV/0!</v>
      </c>
    </row>
    <row r="180" spans="1:16" ht="45" x14ac:dyDescent="0.25">
      <c r="A180" s="1"/>
      <c r="B180" s="9">
        <v>4</v>
      </c>
      <c r="C180" s="2" t="s">
        <v>217</v>
      </c>
      <c r="D180" s="8" t="s">
        <v>126</v>
      </c>
      <c r="E180" s="9">
        <v>75</v>
      </c>
      <c r="F180" s="9">
        <v>225</v>
      </c>
      <c r="G180" s="1"/>
      <c r="H180" s="1"/>
      <c r="I180" s="1" t="e">
        <f t="shared" si="26"/>
        <v>#DIV/0!</v>
      </c>
      <c r="J180" s="44">
        <v>0</v>
      </c>
      <c r="K180" s="43">
        <v>0.08</v>
      </c>
      <c r="L180" s="44">
        <f t="shared" si="21"/>
        <v>0</v>
      </c>
      <c r="M180" s="44">
        <f t="shared" si="22"/>
        <v>0</v>
      </c>
      <c r="N180" s="44" t="e">
        <f t="shared" si="23"/>
        <v>#DIV/0!</v>
      </c>
      <c r="O180" s="44" t="e">
        <f t="shared" si="24"/>
        <v>#DIV/0!</v>
      </c>
      <c r="P180" s="44" t="e">
        <f t="shared" si="25"/>
        <v>#DIV/0!</v>
      </c>
    </row>
    <row r="181" spans="1:16" ht="30" x14ac:dyDescent="0.25">
      <c r="A181" s="1"/>
      <c r="B181" s="9">
        <v>5</v>
      </c>
      <c r="C181" s="2" t="s">
        <v>218</v>
      </c>
      <c r="D181" s="8"/>
      <c r="E181" s="9"/>
      <c r="F181" s="9"/>
      <c r="G181" s="1"/>
      <c r="H181" s="1"/>
      <c r="I181" s="1" t="e">
        <f t="shared" si="26"/>
        <v>#DIV/0!</v>
      </c>
      <c r="J181" s="44">
        <v>0</v>
      </c>
      <c r="K181" s="43">
        <v>0.08</v>
      </c>
      <c r="L181" s="44">
        <f t="shared" si="21"/>
        <v>0</v>
      </c>
      <c r="M181" s="44">
        <f t="shared" si="22"/>
        <v>0</v>
      </c>
      <c r="N181" s="44" t="e">
        <f t="shared" si="23"/>
        <v>#DIV/0!</v>
      </c>
      <c r="O181" s="44" t="e">
        <f t="shared" si="24"/>
        <v>#DIV/0!</v>
      </c>
      <c r="P181" s="44" t="e">
        <f t="shared" si="25"/>
        <v>#DIV/0!</v>
      </c>
    </row>
    <row r="182" spans="1:16" x14ac:dyDescent="0.25">
      <c r="A182" s="1"/>
      <c r="B182" s="9"/>
      <c r="C182" s="2" t="s">
        <v>199</v>
      </c>
      <c r="D182" s="8"/>
      <c r="E182" s="9"/>
      <c r="F182" s="9"/>
      <c r="G182" s="1"/>
      <c r="H182" s="1"/>
      <c r="I182" s="1"/>
      <c r="J182" s="1"/>
      <c r="K182" s="1"/>
      <c r="L182" s="1"/>
      <c r="M182" s="1"/>
      <c r="N182" s="44" t="e">
        <f>SUM(N177:N181)</f>
        <v>#DIV/0!</v>
      </c>
      <c r="O182" s="44" t="e">
        <f>SUM(O177:O181)</f>
        <v>#DIV/0!</v>
      </c>
      <c r="P182" s="44" t="e">
        <f>SUM(P177:P181)</f>
        <v>#DIV/0!</v>
      </c>
    </row>
    <row r="184" spans="1:16" ht="30" x14ac:dyDescent="0.25">
      <c r="C184" s="38" t="s">
        <v>583</v>
      </c>
      <c r="D184" s="12" t="s">
        <v>144</v>
      </c>
      <c r="E184" s="12" t="s">
        <v>11</v>
      </c>
      <c r="F184" s="12" t="s">
        <v>145</v>
      </c>
    </row>
    <row r="185" spans="1:16" x14ac:dyDescent="0.25">
      <c r="C185" s="2" t="s">
        <v>138</v>
      </c>
      <c r="D185" s="8"/>
      <c r="E185" s="9"/>
      <c r="F185" s="9"/>
    </row>
    <row r="186" spans="1:16" x14ac:dyDescent="0.25">
      <c r="C186" s="2" t="s">
        <v>139</v>
      </c>
      <c r="D186" s="8"/>
      <c r="E186" s="9"/>
      <c r="F186" s="9"/>
    </row>
    <row r="187" spans="1:16" x14ac:dyDescent="0.25">
      <c r="C187" s="2" t="s">
        <v>140</v>
      </c>
      <c r="D187" s="8"/>
      <c r="E187" s="9"/>
      <c r="F187" s="9"/>
    </row>
    <row r="188" spans="1:16" x14ac:dyDescent="0.25">
      <c r="C188" s="2" t="s">
        <v>141</v>
      </c>
      <c r="D188" s="8"/>
      <c r="E188" s="9"/>
      <c r="F188" s="9"/>
    </row>
    <row r="189" spans="1:16" x14ac:dyDescent="0.25">
      <c r="C189" s="2" t="s">
        <v>142</v>
      </c>
      <c r="D189" s="8"/>
      <c r="E189" s="9"/>
      <c r="F189" s="9"/>
    </row>
    <row r="190" spans="1:16" x14ac:dyDescent="0.25">
      <c r="C190" s="17" t="s">
        <v>143</v>
      </c>
      <c r="D190" s="8"/>
      <c r="E190" s="9"/>
      <c r="F190" s="9"/>
    </row>
    <row r="192" spans="1:16" ht="67.5" customHeight="1" x14ac:dyDescent="0.25">
      <c r="C192" s="54" t="s">
        <v>584</v>
      </c>
      <c r="D192" s="54"/>
      <c r="E192" s="54"/>
      <c r="F192" s="54"/>
      <c r="G192" s="54"/>
      <c r="H192" s="54"/>
    </row>
    <row r="193" spans="2:8" x14ac:dyDescent="0.25">
      <c r="B193" s="9" t="s">
        <v>1</v>
      </c>
      <c r="C193" s="64" t="s">
        <v>219</v>
      </c>
      <c r="D193" s="64"/>
      <c r="E193" s="64"/>
      <c r="F193" s="64"/>
      <c r="G193" s="64"/>
      <c r="H193" s="12" t="s">
        <v>220</v>
      </c>
    </row>
    <row r="194" spans="2:8" ht="51.75" customHeight="1" x14ac:dyDescent="0.25">
      <c r="B194" s="9">
        <v>1</v>
      </c>
      <c r="C194" s="46" t="s">
        <v>221</v>
      </c>
      <c r="D194" s="46"/>
      <c r="E194" s="46"/>
      <c r="F194" s="46"/>
      <c r="G194" s="46"/>
      <c r="H194" s="1"/>
    </row>
    <row r="195" spans="2:8" ht="38.25" customHeight="1" x14ac:dyDescent="0.25">
      <c r="B195" s="9">
        <v>2</v>
      </c>
      <c r="C195" s="46" t="s">
        <v>222</v>
      </c>
      <c r="D195" s="46"/>
      <c r="E195" s="46"/>
      <c r="F195" s="46"/>
      <c r="G195" s="46"/>
      <c r="H195" s="1"/>
    </row>
    <row r="196" spans="2:8" ht="24" customHeight="1" x14ac:dyDescent="0.25">
      <c r="B196" s="9">
        <v>3</v>
      </c>
      <c r="C196" s="46" t="s">
        <v>223</v>
      </c>
      <c r="D196" s="46"/>
      <c r="E196" s="46"/>
      <c r="F196" s="46"/>
      <c r="G196" s="46"/>
      <c r="H196" s="1"/>
    </row>
    <row r="197" spans="2:8" ht="60.75" customHeight="1" x14ac:dyDescent="0.25">
      <c r="B197" s="9">
        <v>4</v>
      </c>
      <c r="C197" s="46" t="s">
        <v>224</v>
      </c>
      <c r="D197" s="46"/>
      <c r="E197" s="46"/>
      <c r="F197" s="46"/>
      <c r="G197" s="46"/>
      <c r="H197" s="1"/>
    </row>
    <row r="198" spans="2:8" ht="35.25" customHeight="1" x14ac:dyDescent="0.25">
      <c r="B198" s="9">
        <v>5</v>
      </c>
      <c r="C198" s="46" t="s">
        <v>225</v>
      </c>
      <c r="D198" s="46"/>
      <c r="E198" s="46"/>
      <c r="F198" s="46"/>
      <c r="G198" s="46"/>
      <c r="H198" s="1"/>
    </row>
    <row r="199" spans="2:8" ht="53.25" customHeight="1" x14ac:dyDescent="0.25">
      <c r="B199" s="9">
        <v>6</v>
      </c>
      <c r="C199" s="46" t="s">
        <v>226</v>
      </c>
      <c r="D199" s="46"/>
      <c r="E199" s="46"/>
      <c r="F199" s="46"/>
      <c r="G199" s="46"/>
      <c r="H199" s="1"/>
    </row>
    <row r="200" spans="2:8" ht="68.25" customHeight="1" x14ac:dyDescent="0.25">
      <c r="B200" s="9">
        <v>7</v>
      </c>
      <c r="C200" s="46" t="s">
        <v>227</v>
      </c>
      <c r="D200" s="46"/>
      <c r="E200" s="46"/>
      <c r="F200" s="46"/>
      <c r="G200" s="46"/>
      <c r="H200" s="1"/>
    </row>
    <row r="201" spans="2:8" ht="51" customHeight="1" x14ac:dyDescent="0.25">
      <c r="B201" s="9">
        <v>8</v>
      </c>
      <c r="C201" s="46" t="s">
        <v>228</v>
      </c>
      <c r="D201" s="46"/>
      <c r="E201" s="46"/>
      <c r="F201" s="46"/>
      <c r="G201" s="46"/>
      <c r="H201" s="1"/>
    </row>
    <row r="202" spans="2:8" ht="30" customHeight="1" x14ac:dyDescent="0.25">
      <c r="B202" s="9">
        <v>9</v>
      </c>
      <c r="C202" s="46" t="s">
        <v>229</v>
      </c>
      <c r="D202" s="46"/>
      <c r="E202" s="46"/>
      <c r="F202" s="46"/>
      <c r="G202" s="46"/>
      <c r="H202" s="1"/>
    </row>
    <row r="203" spans="2:8" ht="87" customHeight="1" x14ac:dyDescent="0.25">
      <c r="B203" s="9">
        <v>10</v>
      </c>
      <c r="C203" s="46" t="s">
        <v>230</v>
      </c>
      <c r="D203" s="46"/>
      <c r="E203" s="46"/>
      <c r="F203" s="46"/>
      <c r="G203" s="46"/>
      <c r="H203" s="1"/>
    </row>
    <row r="204" spans="2:8" ht="101.25" customHeight="1" x14ac:dyDescent="0.25">
      <c r="B204" s="9">
        <v>11</v>
      </c>
      <c r="C204" s="46" t="s">
        <v>231</v>
      </c>
      <c r="D204" s="46"/>
      <c r="E204" s="46"/>
      <c r="F204" s="46"/>
      <c r="G204" s="46"/>
      <c r="H204" s="1"/>
    </row>
    <row r="205" spans="2:8" ht="53.25" customHeight="1" x14ac:dyDescent="0.25">
      <c r="B205" s="9">
        <v>12</v>
      </c>
      <c r="C205" s="46" t="s">
        <v>232</v>
      </c>
      <c r="D205" s="46"/>
      <c r="E205" s="46"/>
      <c r="F205" s="46"/>
      <c r="G205" s="46"/>
      <c r="H205" s="1"/>
    </row>
    <row r="206" spans="2:8" ht="97.5" customHeight="1" x14ac:dyDescent="0.25">
      <c r="B206" s="9">
        <v>13</v>
      </c>
      <c r="C206" s="46" t="s">
        <v>233</v>
      </c>
      <c r="D206" s="46"/>
      <c r="E206" s="46"/>
      <c r="F206" s="46"/>
      <c r="G206" s="46"/>
      <c r="H206" s="1"/>
    </row>
    <row r="207" spans="2:8" ht="83.25" customHeight="1" x14ac:dyDescent="0.25">
      <c r="B207" s="9">
        <v>14</v>
      </c>
      <c r="C207" s="46" t="s">
        <v>234</v>
      </c>
      <c r="D207" s="46"/>
      <c r="E207" s="46"/>
      <c r="F207" s="46"/>
      <c r="G207" s="46"/>
      <c r="H207" s="1"/>
    </row>
    <row r="208" spans="2:8" ht="96.75" customHeight="1" x14ac:dyDescent="0.25">
      <c r="B208" s="9">
        <v>15</v>
      </c>
      <c r="C208" s="46" t="s">
        <v>235</v>
      </c>
      <c r="D208" s="46"/>
      <c r="E208" s="46"/>
      <c r="F208" s="46"/>
      <c r="G208" s="46"/>
      <c r="H208" s="1"/>
    </row>
    <row r="209" spans="2:8" ht="29.25" customHeight="1" x14ac:dyDescent="0.25">
      <c r="B209" s="9">
        <v>16</v>
      </c>
      <c r="C209" s="46" t="s">
        <v>236</v>
      </c>
      <c r="D209" s="46"/>
      <c r="E209" s="46"/>
      <c r="F209" s="46"/>
      <c r="G209" s="46"/>
      <c r="H209" s="1"/>
    </row>
    <row r="210" spans="2:8" ht="27" customHeight="1" x14ac:dyDescent="0.25">
      <c r="B210" s="9">
        <v>17</v>
      </c>
      <c r="C210" s="46" t="s">
        <v>237</v>
      </c>
      <c r="D210" s="46"/>
      <c r="E210" s="46"/>
      <c r="F210" s="46"/>
      <c r="G210" s="46"/>
      <c r="H210" s="1"/>
    </row>
    <row r="211" spans="2:8" ht="31.5" customHeight="1" x14ac:dyDescent="0.25">
      <c r="B211" s="9">
        <v>18</v>
      </c>
      <c r="C211" s="46" t="s">
        <v>238</v>
      </c>
      <c r="D211" s="46"/>
      <c r="E211" s="46"/>
      <c r="F211" s="46"/>
      <c r="G211" s="46"/>
      <c r="H211" s="1"/>
    </row>
    <row r="212" spans="2:8" ht="66.75" customHeight="1" x14ac:dyDescent="0.25">
      <c r="B212" s="9">
        <v>19</v>
      </c>
      <c r="C212" s="46" t="s">
        <v>239</v>
      </c>
      <c r="D212" s="46"/>
      <c r="E212" s="46"/>
      <c r="F212" s="46"/>
      <c r="G212" s="46"/>
      <c r="H212" s="1"/>
    </row>
    <row r="213" spans="2:8" ht="28.5" customHeight="1" x14ac:dyDescent="0.25">
      <c r="B213" s="9">
        <v>20</v>
      </c>
      <c r="C213" s="46" t="s">
        <v>240</v>
      </c>
      <c r="D213" s="46"/>
      <c r="E213" s="46"/>
      <c r="F213" s="46"/>
      <c r="G213" s="46"/>
      <c r="H213" s="1"/>
    </row>
    <row r="214" spans="2:8" ht="137.25" customHeight="1" x14ac:dyDescent="0.25">
      <c r="B214" s="9">
        <v>21</v>
      </c>
      <c r="C214" s="46" t="s">
        <v>241</v>
      </c>
      <c r="D214" s="46"/>
      <c r="E214" s="46"/>
      <c r="F214" s="46"/>
      <c r="G214" s="46"/>
      <c r="H214" s="1"/>
    </row>
    <row r="215" spans="2:8" ht="20.25" customHeight="1" x14ac:dyDescent="0.25">
      <c r="B215" s="9">
        <v>22</v>
      </c>
      <c r="C215" s="46" t="s">
        <v>242</v>
      </c>
      <c r="D215" s="46"/>
      <c r="E215" s="46"/>
      <c r="F215" s="46"/>
      <c r="G215" s="46"/>
      <c r="H215" s="1"/>
    </row>
    <row r="216" spans="2:8" ht="76.5" customHeight="1" x14ac:dyDescent="0.25">
      <c r="B216" s="9">
        <v>23</v>
      </c>
      <c r="C216" s="46" t="s">
        <v>243</v>
      </c>
      <c r="D216" s="46"/>
      <c r="E216" s="46"/>
      <c r="F216" s="46"/>
      <c r="G216" s="46"/>
      <c r="H216" s="1"/>
    </row>
    <row r="217" spans="2:8" ht="48" customHeight="1" x14ac:dyDescent="0.25">
      <c r="B217" s="9">
        <v>24</v>
      </c>
      <c r="C217" s="46" t="s">
        <v>244</v>
      </c>
      <c r="D217" s="46"/>
      <c r="E217" s="46"/>
      <c r="F217" s="46"/>
      <c r="G217" s="46"/>
      <c r="H217" s="1"/>
    </row>
    <row r="218" spans="2:8" ht="31.5" customHeight="1" x14ac:dyDescent="0.25">
      <c r="B218" s="9">
        <v>25</v>
      </c>
      <c r="C218" s="46" t="s">
        <v>245</v>
      </c>
      <c r="D218" s="46"/>
      <c r="E218" s="46"/>
      <c r="F218" s="46"/>
      <c r="G218" s="46"/>
      <c r="H218" s="1"/>
    </row>
    <row r="219" spans="2:8" ht="37.5" customHeight="1" x14ac:dyDescent="0.25">
      <c r="B219" s="9">
        <v>26</v>
      </c>
      <c r="C219" s="46" t="s">
        <v>246</v>
      </c>
      <c r="D219" s="46"/>
      <c r="E219" s="46"/>
      <c r="F219" s="46"/>
      <c r="G219" s="46"/>
      <c r="H219" s="1"/>
    </row>
    <row r="220" spans="2:8" ht="34.5" customHeight="1" x14ac:dyDescent="0.25">
      <c r="B220" s="9">
        <v>27</v>
      </c>
      <c r="C220" s="46" t="s">
        <v>247</v>
      </c>
      <c r="D220" s="46"/>
      <c r="E220" s="46"/>
      <c r="F220" s="46"/>
      <c r="G220" s="46"/>
      <c r="H220" s="1"/>
    </row>
    <row r="221" spans="2:8" ht="108.75" customHeight="1" x14ac:dyDescent="0.25">
      <c r="B221" s="9">
        <v>28</v>
      </c>
      <c r="C221" s="46" t="s">
        <v>248</v>
      </c>
      <c r="D221" s="46"/>
      <c r="E221" s="46"/>
      <c r="F221" s="46"/>
      <c r="G221" s="46"/>
      <c r="H221" s="1"/>
    </row>
    <row r="222" spans="2:8" ht="37.5" customHeight="1" x14ac:dyDescent="0.25">
      <c r="B222" s="9">
        <v>29</v>
      </c>
      <c r="C222" s="46" t="s">
        <v>249</v>
      </c>
      <c r="D222" s="46"/>
      <c r="E222" s="46"/>
      <c r="F222" s="46"/>
      <c r="G222" s="46"/>
      <c r="H222" s="1"/>
    </row>
    <row r="223" spans="2:8" ht="35.25" customHeight="1" x14ac:dyDescent="0.25">
      <c r="B223" s="9">
        <v>30</v>
      </c>
      <c r="C223" s="46" t="s">
        <v>250</v>
      </c>
      <c r="D223" s="46"/>
      <c r="E223" s="46"/>
      <c r="F223" s="46"/>
      <c r="G223" s="46"/>
      <c r="H223" s="1"/>
    </row>
    <row r="224" spans="2:8" ht="32.25" customHeight="1" x14ac:dyDescent="0.25">
      <c r="B224" s="9">
        <v>31</v>
      </c>
      <c r="C224" s="46" t="s">
        <v>251</v>
      </c>
      <c r="D224" s="46"/>
      <c r="E224" s="46"/>
      <c r="F224" s="46"/>
      <c r="G224" s="46"/>
      <c r="H224" s="1"/>
    </row>
    <row r="225" spans="1:16" ht="64.5" customHeight="1" x14ac:dyDescent="0.25">
      <c r="B225" s="9">
        <v>32</v>
      </c>
      <c r="C225" s="46" t="s">
        <v>252</v>
      </c>
      <c r="D225" s="46"/>
      <c r="E225" s="46"/>
      <c r="F225" s="46"/>
      <c r="G225" s="46"/>
      <c r="H225" s="1"/>
    </row>
    <row r="226" spans="1:16" ht="37.5" customHeight="1" x14ac:dyDescent="0.25">
      <c r="B226" s="9">
        <v>33</v>
      </c>
      <c r="C226" s="46" t="s">
        <v>253</v>
      </c>
      <c r="D226" s="46"/>
      <c r="E226" s="46"/>
      <c r="F226" s="46"/>
      <c r="G226" s="46"/>
      <c r="H226" s="1"/>
    </row>
    <row r="228" spans="1:16" ht="27.75" customHeight="1" x14ac:dyDescent="0.25">
      <c r="C228" s="54" t="s">
        <v>272</v>
      </c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</row>
    <row r="229" spans="1:16" ht="75" x14ac:dyDescent="0.25">
      <c r="A229" s="13" t="s">
        <v>254</v>
      </c>
      <c r="B229" s="13" t="s">
        <v>1</v>
      </c>
      <c r="C229" s="13" t="s">
        <v>2</v>
      </c>
      <c r="D229" s="13" t="s">
        <v>3</v>
      </c>
      <c r="E229" s="13" t="s">
        <v>4</v>
      </c>
      <c r="F229" s="13" t="s">
        <v>5</v>
      </c>
      <c r="G229" s="13" t="s">
        <v>6</v>
      </c>
      <c r="H229" s="13" t="s">
        <v>7</v>
      </c>
      <c r="I229" s="13" t="s">
        <v>8</v>
      </c>
      <c r="J229" s="13" t="s">
        <v>9</v>
      </c>
      <c r="K229" s="13" t="s">
        <v>10</v>
      </c>
      <c r="L229" s="13" t="s">
        <v>11</v>
      </c>
      <c r="M229" s="13" t="s">
        <v>12</v>
      </c>
      <c r="N229" s="13" t="s">
        <v>13</v>
      </c>
      <c r="O229" s="13" t="s">
        <v>591</v>
      </c>
      <c r="P229" s="13" t="s">
        <v>14</v>
      </c>
    </row>
    <row r="230" spans="1:16" x14ac:dyDescent="0.25">
      <c r="A230" s="1" t="s">
        <v>16</v>
      </c>
      <c r="B230" s="9">
        <v>1</v>
      </c>
      <c r="C230" s="2" t="s">
        <v>255</v>
      </c>
      <c r="D230" s="8" t="s">
        <v>126</v>
      </c>
      <c r="E230" s="9">
        <v>20</v>
      </c>
      <c r="F230" s="9">
        <v>60</v>
      </c>
      <c r="G230" s="1"/>
      <c r="H230" s="1"/>
      <c r="I230" s="1" t="e">
        <f>ROUND(F230/H230,0)</f>
        <v>#DIV/0!</v>
      </c>
      <c r="J230" s="44">
        <v>0</v>
      </c>
      <c r="K230" s="43">
        <v>0.08</v>
      </c>
      <c r="L230" s="44">
        <f t="shared" ref="L230:L246" si="27">J230*K230</f>
        <v>0</v>
      </c>
      <c r="M230" s="44">
        <f t="shared" ref="M230:M246" si="28">J230+L230</f>
        <v>0</v>
      </c>
      <c r="N230" s="44" t="e">
        <f t="shared" ref="N230:N246" si="29">I230*J230</f>
        <v>#DIV/0!</v>
      </c>
      <c r="O230" s="44" t="e">
        <f t="shared" ref="O230:O246" si="30">I230*L230</f>
        <v>#DIV/0!</v>
      </c>
      <c r="P230" s="44" t="e">
        <f t="shared" ref="P230:P246" si="31">I230*M230</f>
        <v>#DIV/0!</v>
      </c>
    </row>
    <row r="231" spans="1:16" ht="30" x14ac:dyDescent="0.25">
      <c r="A231" s="1"/>
      <c r="B231" s="9">
        <v>2</v>
      </c>
      <c r="C231" s="2" t="s">
        <v>256</v>
      </c>
      <c r="D231" s="8" t="s">
        <v>126</v>
      </c>
      <c r="E231" s="9">
        <v>20</v>
      </c>
      <c r="F231" s="9">
        <v>60</v>
      </c>
      <c r="G231" s="1"/>
      <c r="H231" s="1"/>
      <c r="I231" s="1" t="e">
        <f t="shared" ref="I231:I246" si="32">ROUND(F231/H231,0)</f>
        <v>#DIV/0!</v>
      </c>
      <c r="J231" s="44">
        <v>0</v>
      </c>
      <c r="K231" s="43">
        <v>0.08</v>
      </c>
      <c r="L231" s="44">
        <f t="shared" si="27"/>
        <v>0</v>
      </c>
      <c r="M231" s="44">
        <f t="shared" si="28"/>
        <v>0</v>
      </c>
      <c r="N231" s="44" t="e">
        <f t="shared" si="29"/>
        <v>#DIV/0!</v>
      </c>
      <c r="O231" s="44" t="e">
        <f t="shared" si="30"/>
        <v>#DIV/0!</v>
      </c>
      <c r="P231" s="44" t="e">
        <f t="shared" si="31"/>
        <v>#DIV/0!</v>
      </c>
    </row>
    <row r="232" spans="1:16" x14ac:dyDescent="0.25">
      <c r="A232" s="1"/>
      <c r="B232" s="9">
        <v>3</v>
      </c>
      <c r="C232" s="2" t="s">
        <v>257</v>
      </c>
      <c r="D232" s="8" t="s">
        <v>126</v>
      </c>
      <c r="E232" s="9">
        <v>20</v>
      </c>
      <c r="F232" s="9">
        <v>60</v>
      </c>
      <c r="G232" s="1"/>
      <c r="H232" s="1"/>
      <c r="I232" s="1" t="e">
        <f t="shared" si="32"/>
        <v>#DIV/0!</v>
      </c>
      <c r="J232" s="44">
        <v>0</v>
      </c>
      <c r="K232" s="43">
        <v>0.08</v>
      </c>
      <c r="L232" s="44">
        <f t="shared" si="27"/>
        <v>0</v>
      </c>
      <c r="M232" s="44">
        <f t="shared" si="28"/>
        <v>0</v>
      </c>
      <c r="N232" s="44" t="e">
        <f t="shared" si="29"/>
        <v>#DIV/0!</v>
      </c>
      <c r="O232" s="44" t="e">
        <f t="shared" si="30"/>
        <v>#DIV/0!</v>
      </c>
      <c r="P232" s="44" t="e">
        <f t="shared" si="31"/>
        <v>#DIV/0!</v>
      </c>
    </row>
    <row r="233" spans="1:16" x14ac:dyDescent="0.25">
      <c r="A233" s="1"/>
      <c r="B233" s="9">
        <v>4</v>
      </c>
      <c r="C233" s="2" t="s">
        <v>258</v>
      </c>
      <c r="D233" s="8" t="s">
        <v>126</v>
      </c>
      <c r="E233" s="9">
        <v>20</v>
      </c>
      <c r="F233" s="9">
        <v>60</v>
      </c>
      <c r="G233" s="1"/>
      <c r="H233" s="1"/>
      <c r="I233" s="1" t="e">
        <f t="shared" si="32"/>
        <v>#DIV/0!</v>
      </c>
      <c r="J233" s="44">
        <v>0</v>
      </c>
      <c r="K233" s="43">
        <v>0.08</v>
      </c>
      <c r="L233" s="44">
        <f t="shared" si="27"/>
        <v>0</v>
      </c>
      <c r="M233" s="44">
        <f t="shared" si="28"/>
        <v>0</v>
      </c>
      <c r="N233" s="44" t="e">
        <f t="shared" si="29"/>
        <v>#DIV/0!</v>
      </c>
      <c r="O233" s="44" t="e">
        <f t="shared" si="30"/>
        <v>#DIV/0!</v>
      </c>
      <c r="P233" s="44" t="e">
        <f t="shared" si="31"/>
        <v>#DIV/0!</v>
      </c>
    </row>
    <row r="234" spans="1:16" x14ac:dyDescent="0.25">
      <c r="A234" s="1"/>
      <c r="B234" s="9">
        <v>5</v>
      </c>
      <c r="C234" s="2" t="s">
        <v>259</v>
      </c>
      <c r="D234" s="8" t="s">
        <v>126</v>
      </c>
      <c r="E234" s="9">
        <v>30</v>
      </c>
      <c r="F234" s="9">
        <v>90</v>
      </c>
      <c r="G234" s="1"/>
      <c r="H234" s="1"/>
      <c r="I234" s="1" t="e">
        <f t="shared" si="32"/>
        <v>#DIV/0!</v>
      </c>
      <c r="J234" s="44">
        <v>0</v>
      </c>
      <c r="K234" s="43">
        <v>0.08</v>
      </c>
      <c r="L234" s="44">
        <f t="shared" si="27"/>
        <v>0</v>
      </c>
      <c r="M234" s="44">
        <f t="shared" si="28"/>
        <v>0</v>
      </c>
      <c r="N234" s="44" t="e">
        <f t="shared" si="29"/>
        <v>#DIV/0!</v>
      </c>
      <c r="O234" s="44" t="e">
        <f t="shared" si="30"/>
        <v>#DIV/0!</v>
      </c>
      <c r="P234" s="44" t="e">
        <f t="shared" si="31"/>
        <v>#DIV/0!</v>
      </c>
    </row>
    <row r="235" spans="1:16" x14ac:dyDescent="0.25">
      <c r="A235" s="1"/>
      <c r="B235" s="9">
        <v>6</v>
      </c>
      <c r="C235" s="2" t="s">
        <v>260</v>
      </c>
      <c r="D235" s="8" t="s">
        <v>126</v>
      </c>
      <c r="E235" s="9">
        <v>30</v>
      </c>
      <c r="F235" s="9">
        <v>90</v>
      </c>
      <c r="G235" s="1"/>
      <c r="H235" s="1"/>
      <c r="I235" s="1" t="e">
        <f t="shared" si="32"/>
        <v>#DIV/0!</v>
      </c>
      <c r="J235" s="44">
        <v>0</v>
      </c>
      <c r="K235" s="43">
        <v>0.08</v>
      </c>
      <c r="L235" s="44">
        <f t="shared" si="27"/>
        <v>0</v>
      </c>
      <c r="M235" s="44">
        <f t="shared" si="28"/>
        <v>0</v>
      </c>
      <c r="N235" s="44" t="e">
        <f t="shared" si="29"/>
        <v>#DIV/0!</v>
      </c>
      <c r="O235" s="44" t="e">
        <f t="shared" si="30"/>
        <v>#DIV/0!</v>
      </c>
      <c r="P235" s="44" t="e">
        <f t="shared" si="31"/>
        <v>#DIV/0!</v>
      </c>
    </row>
    <row r="236" spans="1:16" x14ac:dyDescent="0.25">
      <c r="A236" s="1"/>
      <c r="B236" s="9">
        <v>7</v>
      </c>
      <c r="C236" s="2" t="s">
        <v>261</v>
      </c>
      <c r="D236" s="8" t="s">
        <v>126</v>
      </c>
      <c r="E236" s="9">
        <v>30</v>
      </c>
      <c r="F236" s="9">
        <v>90</v>
      </c>
      <c r="G236" s="1"/>
      <c r="H236" s="1"/>
      <c r="I236" s="1" t="e">
        <f t="shared" si="32"/>
        <v>#DIV/0!</v>
      </c>
      <c r="J236" s="44">
        <v>0</v>
      </c>
      <c r="K236" s="43">
        <v>0.08</v>
      </c>
      <c r="L236" s="44">
        <f t="shared" si="27"/>
        <v>0</v>
      </c>
      <c r="M236" s="44">
        <f t="shared" si="28"/>
        <v>0</v>
      </c>
      <c r="N236" s="44" t="e">
        <f t="shared" si="29"/>
        <v>#DIV/0!</v>
      </c>
      <c r="O236" s="44" t="e">
        <f t="shared" si="30"/>
        <v>#DIV/0!</v>
      </c>
      <c r="P236" s="44" t="e">
        <f t="shared" si="31"/>
        <v>#DIV/0!</v>
      </c>
    </row>
    <row r="237" spans="1:16" x14ac:dyDescent="0.25">
      <c r="A237" s="1"/>
      <c r="B237" s="9">
        <v>8</v>
      </c>
      <c r="C237" s="2" t="s">
        <v>262</v>
      </c>
      <c r="D237" s="8" t="s">
        <v>126</v>
      </c>
      <c r="E237" s="9">
        <v>20</v>
      </c>
      <c r="F237" s="9">
        <v>60</v>
      </c>
      <c r="G237" s="1"/>
      <c r="H237" s="1"/>
      <c r="I237" s="1" t="e">
        <f t="shared" si="32"/>
        <v>#DIV/0!</v>
      </c>
      <c r="J237" s="44">
        <v>0</v>
      </c>
      <c r="K237" s="43">
        <v>0.08</v>
      </c>
      <c r="L237" s="44">
        <f t="shared" si="27"/>
        <v>0</v>
      </c>
      <c r="M237" s="44">
        <f t="shared" si="28"/>
        <v>0</v>
      </c>
      <c r="N237" s="44" t="e">
        <f t="shared" si="29"/>
        <v>#DIV/0!</v>
      </c>
      <c r="O237" s="44" t="e">
        <f t="shared" si="30"/>
        <v>#DIV/0!</v>
      </c>
      <c r="P237" s="44" t="e">
        <f t="shared" si="31"/>
        <v>#DIV/0!</v>
      </c>
    </row>
    <row r="238" spans="1:16" x14ac:dyDescent="0.25">
      <c r="A238" s="1"/>
      <c r="B238" s="9">
        <v>9</v>
      </c>
      <c r="C238" s="2" t="s">
        <v>263</v>
      </c>
      <c r="D238" s="8" t="s">
        <v>126</v>
      </c>
      <c r="E238" s="9">
        <v>20</v>
      </c>
      <c r="F238" s="9">
        <v>60</v>
      </c>
      <c r="G238" s="1"/>
      <c r="H238" s="1"/>
      <c r="I238" s="1" t="e">
        <f t="shared" si="32"/>
        <v>#DIV/0!</v>
      </c>
      <c r="J238" s="44">
        <v>0</v>
      </c>
      <c r="K238" s="43">
        <v>0.08</v>
      </c>
      <c r="L238" s="44">
        <f t="shared" si="27"/>
        <v>0</v>
      </c>
      <c r="M238" s="44">
        <f t="shared" si="28"/>
        <v>0</v>
      </c>
      <c r="N238" s="44" t="e">
        <f t="shared" si="29"/>
        <v>#DIV/0!</v>
      </c>
      <c r="O238" s="44" t="e">
        <f t="shared" si="30"/>
        <v>#DIV/0!</v>
      </c>
      <c r="P238" s="44" t="e">
        <f t="shared" si="31"/>
        <v>#DIV/0!</v>
      </c>
    </row>
    <row r="239" spans="1:16" x14ac:dyDescent="0.25">
      <c r="A239" s="1"/>
      <c r="B239" s="9">
        <v>10</v>
      </c>
      <c r="C239" s="2" t="s">
        <v>264</v>
      </c>
      <c r="D239" s="8" t="s">
        <v>126</v>
      </c>
      <c r="E239" s="9">
        <v>20</v>
      </c>
      <c r="F239" s="9">
        <v>60</v>
      </c>
      <c r="G239" s="1"/>
      <c r="H239" s="1"/>
      <c r="I239" s="1" t="e">
        <f t="shared" si="32"/>
        <v>#DIV/0!</v>
      </c>
      <c r="J239" s="44">
        <v>0</v>
      </c>
      <c r="K239" s="43">
        <v>0.08</v>
      </c>
      <c r="L239" s="44">
        <f t="shared" si="27"/>
        <v>0</v>
      </c>
      <c r="M239" s="44">
        <f t="shared" si="28"/>
        <v>0</v>
      </c>
      <c r="N239" s="44" t="e">
        <f t="shared" si="29"/>
        <v>#DIV/0!</v>
      </c>
      <c r="O239" s="44" t="e">
        <f t="shared" si="30"/>
        <v>#DIV/0!</v>
      </c>
      <c r="P239" s="44" t="e">
        <f t="shared" si="31"/>
        <v>#DIV/0!</v>
      </c>
    </row>
    <row r="240" spans="1:16" x14ac:dyDescent="0.25">
      <c r="A240" s="1"/>
      <c r="B240" s="9">
        <v>11</v>
      </c>
      <c r="C240" s="2" t="s">
        <v>265</v>
      </c>
      <c r="D240" s="8" t="s">
        <v>126</v>
      </c>
      <c r="E240" s="9">
        <v>30</v>
      </c>
      <c r="F240" s="9">
        <v>90</v>
      </c>
      <c r="G240" s="1"/>
      <c r="H240" s="1"/>
      <c r="I240" s="1" t="e">
        <f t="shared" si="32"/>
        <v>#DIV/0!</v>
      </c>
      <c r="J240" s="44">
        <v>0</v>
      </c>
      <c r="K240" s="43">
        <v>0.08</v>
      </c>
      <c r="L240" s="44">
        <f t="shared" si="27"/>
        <v>0</v>
      </c>
      <c r="M240" s="44">
        <f t="shared" si="28"/>
        <v>0</v>
      </c>
      <c r="N240" s="44" t="e">
        <f t="shared" si="29"/>
        <v>#DIV/0!</v>
      </c>
      <c r="O240" s="44" t="e">
        <f t="shared" si="30"/>
        <v>#DIV/0!</v>
      </c>
      <c r="P240" s="44" t="e">
        <f t="shared" si="31"/>
        <v>#DIV/0!</v>
      </c>
    </row>
    <row r="241" spans="1:16" x14ac:dyDescent="0.25">
      <c r="A241" s="1"/>
      <c r="B241" s="9">
        <v>12</v>
      </c>
      <c r="C241" s="2" t="s">
        <v>266</v>
      </c>
      <c r="D241" s="8" t="s">
        <v>126</v>
      </c>
      <c r="E241" s="9">
        <v>20</v>
      </c>
      <c r="F241" s="9">
        <v>60</v>
      </c>
      <c r="G241" s="1"/>
      <c r="H241" s="1"/>
      <c r="I241" s="1" t="e">
        <f t="shared" si="32"/>
        <v>#DIV/0!</v>
      </c>
      <c r="J241" s="44">
        <v>0</v>
      </c>
      <c r="K241" s="43">
        <v>0.08</v>
      </c>
      <c r="L241" s="44">
        <f t="shared" si="27"/>
        <v>0</v>
      </c>
      <c r="M241" s="44">
        <f t="shared" si="28"/>
        <v>0</v>
      </c>
      <c r="N241" s="44" t="e">
        <f t="shared" si="29"/>
        <v>#DIV/0!</v>
      </c>
      <c r="O241" s="44" t="e">
        <f t="shared" si="30"/>
        <v>#DIV/0!</v>
      </c>
      <c r="P241" s="44" t="e">
        <f t="shared" si="31"/>
        <v>#DIV/0!</v>
      </c>
    </row>
    <row r="242" spans="1:16" x14ac:dyDescent="0.25">
      <c r="A242" s="1"/>
      <c r="B242" s="9">
        <v>13</v>
      </c>
      <c r="C242" s="2" t="s">
        <v>267</v>
      </c>
      <c r="D242" s="8" t="s">
        <v>126</v>
      </c>
      <c r="E242" s="9">
        <v>30</v>
      </c>
      <c r="F242" s="9">
        <v>90</v>
      </c>
      <c r="G242" s="1"/>
      <c r="H242" s="1"/>
      <c r="I242" s="1" t="e">
        <f t="shared" si="32"/>
        <v>#DIV/0!</v>
      </c>
      <c r="J242" s="44">
        <v>0</v>
      </c>
      <c r="K242" s="43">
        <v>0.08</v>
      </c>
      <c r="L242" s="44">
        <f t="shared" si="27"/>
        <v>0</v>
      </c>
      <c r="M242" s="44">
        <f t="shared" si="28"/>
        <v>0</v>
      </c>
      <c r="N242" s="44" t="e">
        <f t="shared" si="29"/>
        <v>#DIV/0!</v>
      </c>
      <c r="O242" s="44" t="e">
        <f t="shared" si="30"/>
        <v>#DIV/0!</v>
      </c>
      <c r="P242" s="44" t="e">
        <f t="shared" si="31"/>
        <v>#DIV/0!</v>
      </c>
    </row>
    <row r="243" spans="1:16" ht="30" x14ac:dyDescent="0.25">
      <c r="A243" s="1"/>
      <c r="B243" s="9">
        <v>14</v>
      </c>
      <c r="C243" s="2" t="s">
        <v>268</v>
      </c>
      <c r="D243" s="8" t="s">
        <v>126</v>
      </c>
      <c r="E243" s="9">
        <v>20</v>
      </c>
      <c r="F243" s="9">
        <v>60</v>
      </c>
      <c r="G243" s="1"/>
      <c r="H243" s="1"/>
      <c r="I243" s="1" t="e">
        <f t="shared" si="32"/>
        <v>#DIV/0!</v>
      </c>
      <c r="J243" s="44">
        <v>0</v>
      </c>
      <c r="K243" s="43">
        <v>0.08</v>
      </c>
      <c r="L243" s="44">
        <f t="shared" si="27"/>
        <v>0</v>
      </c>
      <c r="M243" s="44">
        <f t="shared" si="28"/>
        <v>0</v>
      </c>
      <c r="N243" s="44" t="e">
        <f t="shared" si="29"/>
        <v>#DIV/0!</v>
      </c>
      <c r="O243" s="44" t="e">
        <f t="shared" si="30"/>
        <v>#DIV/0!</v>
      </c>
      <c r="P243" s="44" t="e">
        <f t="shared" si="31"/>
        <v>#DIV/0!</v>
      </c>
    </row>
    <row r="244" spans="1:16" x14ac:dyDescent="0.25">
      <c r="A244" s="1"/>
      <c r="B244" s="9">
        <v>15</v>
      </c>
      <c r="C244" s="2" t="s">
        <v>269</v>
      </c>
      <c r="D244" s="8" t="s">
        <v>126</v>
      </c>
      <c r="E244" s="9">
        <v>20</v>
      </c>
      <c r="F244" s="9">
        <v>60</v>
      </c>
      <c r="G244" s="1"/>
      <c r="H244" s="1"/>
      <c r="I244" s="1" t="e">
        <f t="shared" si="32"/>
        <v>#DIV/0!</v>
      </c>
      <c r="J244" s="44">
        <v>0</v>
      </c>
      <c r="K244" s="43">
        <v>0.08</v>
      </c>
      <c r="L244" s="44">
        <f t="shared" si="27"/>
        <v>0</v>
      </c>
      <c r="M244" s="44">
        <f t="shared" si="28"/>
        <v>0</v>
      </c>
      <c r="N244" s="44" t="e">
        <f t="shared" si="29"/>
        <v>#DIV/0!</v>
      </c>
      <c r="O244" s="44" t="e">
        <f t="shared" si="30"/>
        <v>#DIV/0!</v>
      </c>
      <c r="P244" s="44" t="e">
        <f t="shared" si="31"/>
        <v>#DIV/0!</v>
      </c>
    </row>
    <row r="245" spans="1:16" x14ac:dyDescent="0.25">
      <c r="A245" s="1"/>
      <c r="B245" s="9">
        <v>16</v>
      </c>
      <c r="C245" s="2" t="s">
        <v>270</v>
      </c>
      <c r="D245" s="8" t="s">
        <v>126</v>
      </c>
      <c r="E245" s="9">
        <v>30</v>
      </c>
      <c r="F245" s="9">
        <v>90</v>
      </c>
      <c r="G245" s="1"/>
      <c r="H245" s="1"/>
      <c r="I245" s="1" t="e">
        <f t="shared" si="32"/>
        <v>#DIV/0!</v>
      </c>
      <c r="J245" s="44">
        <v>0</v>
      </c>
      <c r="K245" s="43">
        <v>0.08</v>
      </c>
      <c r="L245" s="44">
        <f t="shared" si="27"/>
        <v>0</v>
      </c>
      <c r="M245" s="44">
        <f t="shared" si="28"/>
        <v>0</v>
      </c>
      <c r="N245" s="44" t="e">
        <f t="shared" si="29"/>
        <v>#DIV/0!</v>
      </c>
      <c r="O245" s="44" t="e">
        <f t="shared" si="30"/>
        <v>#DIV/0!</v>
      </c>
      <c r="P245" s="44" t="e">
        <f t="shared" si="31"/>
        <v>#DIV/0!</v>
      </c>
    </row>
    <row r="246" spans="1:16" x14ac:dyDescent="0.25">
      <c r="A246" s="1"/>
      <c r="B246" s="9">
        <v>17</v>
      </c>
      <c r="C246" s="2" t="s">
        <v>271</v>
      </c>
      <c r="D246" s="8" t="s">
        <v>126</v>
      </c>
      <c r="E246" s="9">
        <v>30</v>
      </c>
      <c r="F246" s="9">
        <v>90</v>
      </c>
      <c r="G246" s="1"/>
      <c r="H246" s="1"/>
      <c r="I246" s="1" t="e">
        <f t="shared" si="32"/>
        <v>#DIV/0!</v>
      </c>
      <c r="J246" s="44">
        <v>0</v>
      </c>
      <c r="K246" s="43">
        <v>0.08</v>
      </c>
      <c r="L246" s="44">
        <f t="shared" si="27"/>
        <v>0</v>
      </c>
      <c r="M246" s="44">
        <f t="shared" si="28"/>
        <v>0</v>
      </c>
      <c r="N246" s="44" t="e">
        <f t="shared" si="29"/>
        <v>#DIV/0!</v>
      </c>
      <c r="O246" s="44" t="e">
        <f t="shared" si="30"/>
        <v>#DIV/0!</v>
      </c>
      <c r="P246" s="44" t="e">
        <f t="shared" si="31"/>
        <v>#DIV/0!</v>
      </c>
    </row>
    <row r="247" spans="1:16" x14ac:dyDescent="0.25">
      <c r="A247" s="1"/>
      <c r="B247" s="9"/>
      <c r="C247" s="2" t="s">
        <v>199</v>
      </c>
      <c r="D247" s="8"/>
      <c r="E247" s="9"/>
      <c r="F247" s="9"/>
      <c r="G247" s="1"/>
      <c r="H247" s="1"/>
      <c r="I247" s="1"/>
      <c r="J247" s="44"/>
      <c r="K247" s="1"/>
      <c r="L247" s="1"/>
      <c r="M247" s="1"/>
      <c r="N247" s="44" t="e">
        <f>SUM(N230:N246)</f>
        <v>#DIV/0!</v>
      </c>
      <c r="O247" s="44" t="e">
        <f>SUM(O230:O246)</f>
        <v>#DIV/0!</v>
      </c>
      <c r="P247" s="44" t="e">
        <f>SUM(P230:P246)</f>
        <v>#DIV/0!</v>
      </c>
    </row>
    <row r="248" spans="1:16" x14ac:dyDescent="0.25">
      <c r="C248" s="4"/>
    </row>
    <row r="249" spans="1:16" ht="30" x14ac:dyDescent="0.25">
      <c r="C249" s="38" t="s">
        <v>585</v>
      </c>
      <c r="D249" s="12" t="s">
        <v>144</v>
      </c>
      <c r="E249" s="12" t="s">
        <v>11</v>
      </c>
      <c r="F249" s="12" t="s">
        <v>145</v>
      </c>
    </row>
    <row r="250" spans="1:16" x14ac:dyDescent="0.25">
      <c r="C250" s="2" t="s">
        <v>138</v>
      </c>
      <c r="D250" s="8"/>
      <c r="E250" s="9"/>
      <c r="F250" s="9"/>
    </row>
    <row r="251" spans="1:16" x14ac:dyDescent="0.25">
      <c r="C251" s="2" t="s">
        <v>139</v>
      </c>
      <c r="D251" s="8"/>
      <c r="E251" s="9"/>
      <c r="F251" s="9"/>
    </row>
    <row r="252" spans="1:16" x14ac:dyDescent="0.25">
      <c r="C252" s="2" t="s">
        <v>140</v>
      </c>
      <c r="D252" s="8"/>
      <c r="E252" s="9"/>
      <c r="F252" s="9"/>
    </row>
    <row r="253" spans="1:16" x14ac:dyDescent="0.25">
      <c r="C253" s="2" t="s">
        <v>141</v>
      </c>
      <c r="D253" s="8"/>
      <c r="E253" s="9"/>
      <c r="F253" s="9"/>
    </row>
    <row r="254" spans="1:16" x14ac:dyDescent="0.25">
      <c r="C254" s="2" t="s">
        <v>142</v>
      </c>
      <c r="D254" s="8"/>
      <c r="E254" s="9"/>
      <c r="F254" s="9"/>
    </row>
    <row r="255" spans="1:16" x14ac:dyDescent="0.25">
      <c r="C255" s="17" t="s">
        <v>143</v>
      </c>
      <c r="D255" s="8"/>
      <c r="E255" s="9"/>
      <c r="F255" s="9"/>
    </row>
    <row r="257" spans="1:16" ht="34.5" customHeight="1" x14ac:dyDescent="0.25">
      <c r="B257" s="65" t="s">
        <v>586</v>
      </c>
      <c r="C257" s="65"/>
      <c r="D257" s="65"/>
      <c r="E257" s="65"/>
      <c r="F257" s="65"/>
      <c r="G257" s="65"/>
      <c r="H257" s="65"/>
    </row>
    <row r="258" spans="1:16" x14ac:dyDescent="0.25">
      <c r="B258" s="23" t="s">
        <v>1</v>
      </c>
      <c r="C258" s="64" t="s">
        <v>332</v>
      </c>
      <c r="D258" s="64"/>
      <c r="E258" s="64"/>
      <c r="F258" s="64"/>
      <c r="G258" s="64"/>
      <c r="H258" s="23" t="s">
        <v>220</v>
      </c>
    </row>
    <row r="259" spans="1:16" ht="34.5" customHeight="1" x14ac:dyDescent="0.25">
      <c r="B259" s="9">
        <v>1</v>
      </c>
      <c r="C259" s="46" t="s">
        <v>273</v>
      </c>
      <c r="D259" s="46"/>
      <c r="E259" s="46"/>
      <c r="F259" s="46"/>
      <c r="G259" s="46"/>
      <c r="H259" s="1"/>
    </row>
    <row r="260" spans="1:16" x14ac:dyDescent="0.25">
      <c r="B260" s="9">
        <v>2</v>
      </c>
      <c r="C260" s="46" t="s">
        <v>274</v>
      </c>
      <c r="D260" s="46"/>
      <c r="E260" s="46"/>
      <c r="F260" s="46"/>
      <c r="G260" s="46"/>
      <c r="H260" s="1"/>
    </row>
    <row r="261" spans="1:16" ht="38.25" customHeight="1" x14ac:dyDescent="0.25">
      <c r="B261" s="9">
        <v>3</v>
      </c>
      <c r="C261" s="46" t="s">
        <v>275</v>
      </c>
      <c r="D261" s="46"/>
      <c r="E261" s="46"/>
      <c r="F261" s="46"/>
      <c r="G261" s="46"/>
      <c r="H261" s="1"/>
    </row>
    <row r="262" spans="1:16" x14ac:dyDescent="0.25">
      <c r="B262" s="9">
        <v>4</v>
      </c>
      <c r="C262" s="46" t="s">
        <v>276</v>
      </c>
      <c r="D262" s="46"/>
      <c r="E262" s="46"/>
      <c r="F262" s="46"/>
      <c r="G262" s="46"/>
      <c r="H262" s="1"/>
    </row>
    <row r="263" spans="1:16" ht="19.5" customHeight="1" x14ac:dyDescent="0.25">
      <c r="B263" s="9">
        <v>5</v>
      </c>
      <c r="C263" s="46" t="s">
        <v>277</v>
      </c>
      <c r="D263" s="46"/>
      <c r="E263" s="46"/>
      <c r="F263" s="46"/>
      <c r="G263" s="46"/>
      <c r="H263" s="1"/>
    </row>
    <row r="264" spans="1:16" ht="18" customHeight="1" x14ac:dyDescent="0.25">
      <c r="B264" s="9">
        <v>6</v>
      </c>
      <c r="C264" s="46" t="s">
        <v>278</v>
      </c>
      <c r="D264" s="46"/>
      <c r="E264" s="46"/>
      <c r="F264" s="46"/>
      <c r="G264" s="46"/>
      <c r="H264" s="1"/>
    </row>
    <row r="266" spans="1:16" ht="22.5" customHeight="1" x14ac:dyDescent="0.25">
      <c r="C266" s="54" t="s">
        <v>279</v>
      </c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</row>
    <row r="267" spans="1:16" ht="75" x14ac:dyDescent="0.25">
      <c r="A267" s="13" t="s">
        <v>280</v>
      </c>
      <c r="B267" s="13" t="s">
        <v>1</v>
      </c>
      <c r="C267" s="13" t="s">
        <v>2</v>
      </c>
      <c r="D267" s="13" t="s">
        <v>3</v>
      </c>
      <c r="E267" s="13" t="s">
        <v>4</v>
      </c>
      <c r="F267" s="13" t="s">
        <v>5</v>
      </c>
      <c r="G267" s="13" t="s">
        <v>6</v>
      </c>
      <c r="H267" s="13" t="s">
        <v>7</v>
      </c>
      <c r="I267" s="13" t="s">
        <v>8</v>
      </c>
      <c r="J267" s="13" t="s">
        <v>9</v>
      </c>
      <c r="K267" s="13" t="s">
        <v>10</v>
      </c>
      <c r="L267" s="13" t="s">
        <v>11</v>
      </c>
      <c r="M267" s="13" t="s">
        <v>12</v>
      </c>
      <c r="N267" s="13" t="s">
        <v>13</v>
      </c>
      <c r="O267" s="13" t="s">
        <v>591</v>
      </c>
      <c r="P267" s="13" t="s">
        <v>14</v>
      </c>
    </row>
    <row r="268" spans="1:16" x14ac:dyDescent="0.25">
      <c r="A268" s="1"/>
      <c r="B268" s="9">
        <v>1</v>
      </c>
      <c r="C268" s="2" t="s">
        <v>281</v>
      </c>
      <c r="D268" s="8" t="s">
        <v>126</v>
      </c>
      <c r="E268" s="9">
        <v>90</v>
      </c>
      <c r="F268" s="9">
        <v>270</v>
      </c>
      <c r="G268" s="1"/>
      <c r="H268" s="1"/>
      <c r="I268" s="1" t="e">
        <f t="shared" ref="I268:I269" si="33">ROUND(F268/H268,0)</f>
        <v>#DIV/0!</v>
      </c>
      <c r="J268" s="44">
        <v>0</v>
      </c>
      <c r="K268" s="43">
        <v>0.08</v>
      </c>
      <c r="L268" s="44">
        <f t="shared" ref="L268:L269" si="34">J268*K268</f>
        <v>0</v>
      </c>
      <c r="M268" s="44">
        <f t="shared" ref="M268:M269" si="35">J268+L268</f>
        <v>0</v>
      </c>
      <c r="N268" s="44" t="e">
        <f t="shared" ref="N268:N269" si="36">I268*J268</f>
        <v>#DIV/0!</v>
      </c>
      <c r="O268" s="44" t="e">
        <f t="shared" ref="O268:O269" si="37">I268*L268</f>
        <v>#DIV/0!</v>
      </c>
      <c r="P268" s="44" t="e">
        <f t="shared" ref="P268:P269" si="38">I268*M268</f>
        <v>#DIV/0!</v>
      </c>
    </row>
    <row r="269" spans="1:16" x14ac:dyDescent="0.25">
      <c r="A269" s="1"/>
      <c r="B269" s="9">
        <v>2</v>
      </c>
      <c r="C269" s="2" t="s">
        <v>282</v>
      </c>
      <c r="D269" s="8" t="s">
        <v>126</v>
      </c>
      <c r="E269" s="9">
        <v>40</v>
      </c>
      <c r="F269" s="9">
        <v>120</v>
      </c>
      <c r="G269" s="1"/>
      <c r="H269" s="1"/>
      <c r="I269" s="1" t="e">
        <f t="shared" si="33"/>
        <v>#DIV/0!</v>
      </c>
      <c r="J269" s="44">
        <v>0</v>
      </c>
      <c r="K269" s="43">
        <v>0.08</v>
      </c>
      <c r="L269" s="44">
        <f t="shared" si="34"/>
        <v>0</v>
      </c>
      <c r="M269" s="44">
        <f t="shared" si="35"/>
        <v>0</v>
      </c>
      <c r="N269" s="44" t="e">
        <f t="shared" si="36"/>
        <v>#DIV/0!</v>
      </c>
      <c r="O269" s="44" t="e">
        <f t="shared" si="37"/>
        <v>#DIV/0!</v>
      </c>
      <c r="P269" s="44" t="e">
        <f t="shared" si="38"/>
        <v>#DIV/0!</v>
      </c>
    </row>
    <row r="270" spans="1:16" x14ac:dyDescent="0.25">
      <c r="A270" s="1"/>
      <c r="B270" s="9"/>
      <c r="C270" s="1" t="s">
        <v>199</v>
      </c>
      <c r="D270" s="8"/>
      <c r="E270" s="9"/>
      <c r="F270" s="9"/>
      <c r="G270" s="1"/>
      <c r="H270" s="1"/>
      <c r="I270" s="1"/>
      <c r="J270" s="44"/>
      <c r="K270" s="1"/>
      <c r="L270" s="1"/>
      <c r="M270" s="1"/>
      <c r="N270" s="44" t="e">
        <f>SUM(N268:N269)</f>
        <v>#DIV/0!</v>
      </c>
      <c r="O270" s="44" t="e">
        <f>SUM(O268:O269)</f>
        <v>#DIV/0!</v>
      </c>
      <c r="P270" s="44" t="e">
        <f>SUM(P268:P269)</f>
        <v>#DIV/0!</v>
      </c>
    </row>
    <row r="272" spans="1:16" ht="30" x14ac:dyDescent="0.25">
      <c r="C272" s="38" t="s">
        <v>587</v>
      </c>
      <c r="D272" s="12" t="s">
        <v>144</v>
      </c>
      <c r="E272" s="12" t="s">
        <v>11</v>
      </c>
      <c r="F272" s="12" t="s">
        <v>145</v>
      </c>
    </row>
    <row r="273" spans="2:8" x14ac:dyDescent="0.25">
      <c r="C273" s="2" t="s">
        <v>138</v>
      </c>
      <c r="D273" s="8"/>
      <c r="E273" s="9"/>
      <c r="F273" s="9"/>
    </row>
    <row r="274" spans="2:8" x14ac:dyDescent="0.25">
      <c r="C274" s="2" t="s">
        <v>139</v>
      </c>
      <c r="D274" s="8"/>
      <c r="E274" s="9"/>
      <c r="F274" s="9"/>
    </row>
    <row r="275" spans="2:8" x14ac:dyDescent="0.25">
      <c r="C275" s="2" t="s">
        <v>140</v>
      </c>
      <c r="D275" s="8"/>
      <c r="E275" s="9"/>
      <c r="F275" s="9"/>
    </row>
    <row r="276" spans="2:8" x14ac:dyDescent="0.25">
      <c r="C276" s="2" t="s">
        <v>141</v>
      </c>
      <c r="D276" s="8"/>
      <c r="E276" s="9"/>
      <c r="F276" s="9"/>
    </row>
    <row r="277" spans="2:8" x14ac:dyDescent="0.25">
      <c r="C277" s="2" t="s">
        <v>142</v>
      </c>
      <c r="D277" s="8"/>
      <c r="E277" s="9"/>
      <c r="F277" s="9"/>
    </row>
    <row r="278" spans="2:8" x14ac:dyDescent="0.25">
      <c r="C278" s="17" t="s">
        <v>143</v>
      </c>
      <c r="D278" s="8"/>
      <c r="E278" s="9"/>
      <c r="F278" s="9"/>
    </row>
    <row r="280" spans="2:8" ht="17.25" customHeight="1" x14ac:dyDescent="0.25">
      <c r="C280" s="63" t="s">
        <v>588</v>
      </c>
      <c r="D280" s="63"/>
      <c r="E280" s="63"/>
      <c r="F280" s="63"/>
    </row>
    <row r="281" spans="2:8" x14ac:dyDescent="0.25">
      <c r="B281" s="23" t="s">
        <v>1</v>
      </c>
      <c r="C281" s="50" t="s">
        <v>332</v>
      </c>
      <c r="D281" s="50"/>
      <c r="E281" s="50"/>
      <c r="F281" s="50"/>
      <c r="G281" s="50"/>
      <c r="H281" s="23" t="s">
        <v>283</v>
      </c>
    </row>
    <row r="282" spans="2:8" ht="32.25" customHeight="1" x14ac:dyDescent="0.25">
      <c r="B282" s="9">
        <v>1</v>
      </c>
      <c r="C282" s="46" t="s">
        <v>284</v>
      </c>
      <c r="D282" s="46"/>
      <c r="E282" s="46"/>
      <c r="F282" s="46"/>
      <c r="G282" s="46"/>
      <c r="H282" s="1"/>
    </row>
    <row r="283" spans="2:8" ht="34.5" customHeight="1" x14ac:dyDescent="0.25">
      <c r="B283" s="9">
        <v>2</v>
      </c>
      <c r="C283" s="46" t="s">
        <v>285</v>
      </c>
      <c r="D283" s="46"/>
      <c r="E283" s="46"/>
      <c r="F283" s="46"/>
      <c r="G283" s="46"/>
      <c r="H283" s="1"/>
    </row>
    <row r="284" spans="2:8" ht="39" customHeight="1" x14ac:dyDescent="0.25">
      <c r="B284" s="9">
        <v>3</v>
      </c>
      <c r="C284" s="46" t="s">
        <v>286</v>
      </c>
      <c r="D284" s="46"/>
      <c r="E284" s="46"/>
      <c r="F284" s="46"/>
      <c r="G284" s="46"/>
      <c r="H284" s="1"/>
    </row>
    <row r="285" spans="2:8" ht="22.5" customHeight="1" x14ac:dyDescent="0.25">
      <c r="B285" s="9">
        <v>4</v>
      </c>
      <c r="C285" s="46" t="s">
        <v>287</v>
      </c>
      <c r="D285" s="46"/>
      <c r="E285" s="46"/>
      <c r="F285" s="46"/>
      <c r="G285" s="46"/>
      <c r="H285" s="1"/>
    </row>
    <row r="286" spans="2:8" ht="20.25" customHeight="1" x14ac:dyDescent="0.25">
      <c r="B286" s="9">
        <v>5</v>
      </c>
      <c r="C286" s="46" t="s">
        <v>288</v>
      </c>
      <c r="D286" s="46"/>
      <c r="E286" s="46"/>
      <c r="F286" s="46"/>
      <c r="G286" s="46"/>
      <c r="H286" s="1"/>
    </row>
    <row r="287" spans="2:8" ht="21" customHeight="1" x14ac:dyDescent="0.25">
      <c r="B287" s="9">
        <v>6</v>
      </c>
      <c r="C287" s="46" t="s">
        <v>289</v>
      </c>
      <c r="D287" s="46"/>
      <c r="E287" s="46"/>
      <c r="F287" s="46"/>
      <c r="G287" s="46"/>
      <c r="H287" s="1"/>
    </row>
    <row r="288" spans="2:8" ht="16.5" customHeight="1" x14ac:dyDescent="0.25">
      <c r="B288" s="9">
        <v>7</v>
      </c>
      <c r="C288" s="46" t="s">
        <v>290</v>
      </c>
      <c r="D288" s="46"/>
      <c r="E288" s="46"/>
      <c r="F288" s="46"/>
      <c r="G288" s="46"/>
      <c r="H288" s="1"/>
    </row>
    <row r="290" spans="1:16" x14ac:dyDescent="0.25">
      <c r="C290" s="61" t="s">
        <v>291</v>
      </c>
      <c r="D290" s="61"/>
      <c r="E290" s="61"/>
      <c r="F290" s="61"/>
      <c r="G290" s="61"/>
      <c r="H290" s="61"/>
    </row>
    <row r="291" spans="1:16" ht="75" x14ac:dyDescent="0.25">
      <c r="A291" s="13" t="s">
        <v>292</v>
      </c>
      <c r="B291" s="13" t="s">
        <v>1</v>
      </c>
      <c r="C291" s="13" t="s">
        <v>2</v>
      </c>
      <c r="D291" s="13" t="s">
        <v>3</v>
      </c>
      <c r="E291" s="13" t="s">
        <v>4</v>
      </c>
      <c r="F291" s="13" t="s">
        <v>5</v>
      </c>
      <c r="G291" s="13" t="s">
        <v>6</v>
      </c>
      <c r="H291" s="13" t="s">
        <v>7</v>
      </c>
      <c r="I291" s="13" t="s">
        <v>8</v>
      </c>
      <c r="J291" s="13" t="s">
        <v>9</v>
      </c>
      <c r="K291" s="13" t="s">
        <v>10</v>
      </c>
      <c r="L291" s="13" t="s">
        <v>11</v>
      </c>
      <c r="M291" s="13" t="s">
        <v>12</v>
      </c>
      <c r="N291" s="13" t="s">
        <v>13</v>
      </c>
      <c r="O291" s="13" t="s">
        <v>591</v>
      </c>
      <c r="P291" s="13" t="s">
        <v>14</v>
      </c>
    </row>
    <row r="292" spans="1:16" x14ac:dyDescent="0.25">
      <c r="A292" s="1"/>
      <c r="B292" s="9">
        <v>1</v>
      </c>
      <c r="C292" s="29" t="s">
        <v>293</v>
      </c>
      <c r="D292" s="8" t="s">
        <v>126</v>
      </c>
      <c r="E292" s="30">
        <v>5276</v>
      </c>
      <c r="F292" s="30">
        <v>15828</v>
      </c>
      <c r="G292" s="1"/>
      <c r="H292" s="1"/>
      <c r="I292" s="1" t="e">
        <f t="shared" ref="I292:I330" si="39">ROUND(F292/H292,0)</f>
        <v>#DIV/0!</v>
      </c>
      <c r="J292" s="44">
        <v>0</v>
      </c>
      <c r="K292" s="43">
        <v>0.08</v>
      </c>
      <c r="L292" s="44">
        <f t="shared" ref="L292:L331" si="40">J292*K292</f>
        <v>0</v>
      </c>
      <c r="M292" s="44">
        <f t="shared" ref="M292:M331" si="41">J292+L292</f>
        <v>0</v>
      </c>
      <c r="N292" s="44" t="e">
        <f t="shared" ref="N292:N330" si="42">I292*J292</f>
        <v>#DIV/0!</v>
      </c>
      <c r="O292" s="44" t="e">
        <f t="shared" ref="O292:O330" si="43">I292*L292</f>
        <v>#DIV/0!</v>
      </c>
      <c r="P292" s="44" t="e">
        <f t="shared" ref="P292:P330" si="44">I292*M292</f>
        <v>#DIV/0!</v>
      </c>
    </row>
    <row r="293" spans="1:16" x14ac:dyDescent="0.25">
      <c r="A293" s="1"/>
      <c r="B293" s="9">
        <v>2</v>
      </c>
      <c r="C293" s="2" t="s">
        <v>294</v>
      </c>
      <c r="D293" s="8" t="s">
        <v>126</v>
      </c>
      <c r="E293" s="30">
        <v>1376</v>
      </c>
      <c r="F293" s="30">
        <v>4128</v>
      </c>
      <c r="G293" s="1"/>
      <c r="H293" s="1"/>
      <c r="I293" s="1" t="e">
        <f t="shared" si="39"/>
        <v>#DIV/0!</v>
      </c>
      <c r="J293" s="44">
        <v>0</v>
      </c>
      <c r="K293" s="43">
        <v>0.08</v>
      </c>
      <c r="L293" s="44">
        <f t="shared" si="40"/>
        <v>0</v>
      </c>
      <c r="M293" s="44">
        <f t="shared" si="41"/>
        <v>0</v>
      </c>
      <c r="N293" s="44" t="e">
        <f t="shared" si="42"/>
        <v>#DIV/0!</v>
      </c>
      <c r="O293" s="44" t="e">
        <f t="shared" si="43"/>
        <v>#DIV/0!</v>
      </c>
      <c r="P293" s="44" t="e">
        <f t="shared" si="44"/>
        <v>#DIV/0!</v>
      </c>
    </row>
    <row r="294" spans="1:16" x14ac:dyDescent="0.25">
      <c r="A294" s="1"/>
      <c r="B294" s="9">
        <v>3</v>
      </c>
      <c r="C294" s="2" t="s">
        <v>295</v>
      </c>
      <c r="D294" s="8" t="s">
        <v>126</v>
      </c>
      <c r="E294" s="30">
        <v>1776</v>
      </c>
      <c r="F294" s="30">
        <v>5328</v>
      </c>
      <c r="G294" s="1"/>
      <c r="H294" s="1"/>
      <c r="I294" s="1" t="e">
        <f t="shared" si="39"/>
        <v>#DIV/0!</v>
      </c>
      <c r="J294" s="44">
        <v>0</v>
      </c>
      <c r="K294" s="43">
        <v>0.08</v>
      </c>
      <c r="L294" s="44">
        <f t="shared" si="40"/>
        <v>0</v>
      </c>
      <c r="M294" s="44">
        <f t="shared" si="41"/>
        <v>0</v>
      </c>
      <c r="N294" s="44" t="e">
        <f t="shared" si="42"/>
        <v>#DIV/0!</v>
      </c>
      <c r="O294" s="44" t="e">
        <f t="shared" si="43"/>
        <v>#DIV/0!</v>
      </c>
      <c r="P294" s="44" t="e">
        <f t="shared" si="44"/>
        <v>#DIV/0!</v>
      </c>
    </row>
    <row r="295" spans="1:16" x14ac:dyDescent="0.25">
      <c r="A295" s="1"/>
      <c r="B295" s="9">
        <v>4</v>
      </c>
      <c r="C295" s="2" t="s">
        <v>296</v>
      </c>
      <c r="D295" s="8" t="s">
        <v>126</v>
      </c>
      <c r="E295" s="30">
        <v>448</v>
      </c>
      <c r="F295" s="30">
        <v>1344</v>
      </c>
      <c r="G295" s="1"/>
      <c r="H295" s="1"/>
      <c r="I295" s="1" t="e">
        <f t="shared" si="39"/>
        <v>#DIV/0!</v>
      </c>
      <c r="J295" s="44">
        <v>0</v>
      </c>
      <c r="K295" s="43">
        <v>0.08</v>
      </c>
      <c r="L295" s="44">
        <f t="shared" si="40"/>
        <v>0</v>
      </c>
      <c r="M295" s="44">
        <f t="shared" si="41"/>
        <v>0</v>
      </c>
      <c r="N295" s="44" t="e">
        <f t="shared" si="42"/>
        <v>#DIV/0!</v>
      </c>
      <c r="O295" s="44" t="e">
        <f t="shared" si="43"/>
        <v>#DIV/0!</v>
      </c>
      <c r="P295" s="44" t="e">
        <f t="shared" si="44"/>
        <v>#DIV/0!</v>
      </c>
    </row>
    <row r="296" spans="1:16" x14ac:dyDescent="0.25">
      <c r="A296" s="1"/>
      <c r="B296" s="9">
        <v>5</v>
      </c>
      <c r="C296" s="2" t="s">
        <v>297</v>
      </c>
      <c r="D296" s="8" t="s">
        <v>126</v>
      </c>
      <c r="E296" s="30">
        <v>4076</v>
      </c>
      <c r="F296" s="30">
        <v>12228</v>
      </c>
      <c r="G296" s="1"/>
      <c r="H296" s="1"/>
      <c r="I296" s="1" t="e">
        <f t="shared" si="39"/>
        <v>#DIV/0!</v>
      </c>
      <c r="J296" s="44">
        <v>0</v>
      </c>
      <c r="K296" s="43">
        <v>0.08</v>
      </c>
      <c r="L296" s="44">
        <f t="shared" si="40"/>
        <v>0</v>
      </c>
      <c r="M296" s="44">
        <f t="shared" si="41"/>
        <v>0</v>
      </c>
      <c r="N296" s="44" t="e">
        <f t="shared" si="42"/>
        <v>#DIV/0!</v>
      </c>
      <c r="O296" s="44" t="e">
        <f t="shared" si="43"/>
        <v>#DIV/0!</v>
      </c>
      <c r="P296" s="44" t="e">
        <f t="shared" si="44"/>
        <v>#DIV/0!</v>
      </c>
    </row>
    <row r="297" spans="1:16" x14ac:dyDescent="0.25">
      <c r="A297" s="1"/>
      <c r="B297" s="9">
        <v>6</v>
      </c>
      <c r="C297" s="2" t="s">
        <v>298</v>
      </c>
      <c r="D297" s="8" t="s">
        <v>126</v>
      </c>
      <c r="E297" s="30">
        <v>1270</v>
      </c>
      <c r="F297" s="30">
        <v>3810</v>
      </c>
      <c r="G297" s="1"/>
      <c r="H297" s="1"/>
      <c r="I297" s="1" t="e">
        <f t="shared" si="39"/>
        <v>#DIV/0!</v>
      </c>
      <c r="J297" s="44">
        <v>0</v>
      </c>
      <c r="K297" s="43">
        <v>0.08</v>
      </c>
      <c r="L297" s="44">
        <f t="shared" si="40"/>
        <v>0</v>
      </c>
      <c r="M297" s="44">
        <f t="shared" si="41"/>
        <v>0</v>
      </c>
      <c r="N297" s="44" t="e">
        <f t="shared" si="42"/>
        <v>#DIV/0!</v>
      </c>
      <c r="O297" s="44" t="e">
        <f t="shared" si="43"/>
        <v>#DIV/0!</v>
      </c>
      <c r="P297" s="44" t="e">
        <f t="shared" si="44"/>
        <v>#DIV/0!</v>
      </c>
    </row>
    <row r="298" spans="1:16" x14ac:dyDescent="0.25">
      <c r="A298" s="1"/>
      <c r="B298" s="9">
        <v>7</v>
      </c>
      <c r="C298" s="2" t="s">
        <v>299</v>
      </c>
      <c r="D298" s="8" t="s">
        <v>126</v>
      </c>
      <c r="E298" s="30">
        <v>2376</v>
      </c>
      <c r="F298" s="30">
        <v>7128</v>
      </c>
      <c r="G298" s="1"/>
      <c r="H298" s="1"/>
      <c r="I298" s="1" t="e">
        <f t="shared" si="39"/>
        <v>#DIV/0!</v>
      </c>
      <c r="J298" s="44">
        <v>0</v>
      </c>
      <c r="K298" s="43">
        <v>0.08</v>
      </c>
      <c r="L298" s="44">
        <f t="shared" si="40"/>
        <v>0</v>
      </c>
      <c r="M298" s="44">
        <f t="shared" si="41"/>
        <v>0</v>
      </c>
      <c r="N298" s="44" t="e">
        <f t="shared" si="42"/>
        <v>#DIV/0!</v>
      </c>
      <c r="O298" s="44" t="e">
        <f t="shared" si="43"/>
        <v>#DIV/0!</v>
      </c>
      <c r="P298" s="44" t="e">
        <f t="shared" si="44"/>
        <v>#DIV/0!</v>
      </c>
    </row>
    <row r="299" spans="1:16" x14ac:dyDescent="0.25">
      <c r="A299" s="1"/>
      <c r="B299" s="9">
        <v>8</v>
      </c>
      <c r="C299" s="2" t="s">
        <v>300</v>
      </c>
      <c r="D299" s="8" t="s">
        <v>126</v>
      </c>
      <c r="E299" s="30">
        <v>744</v>
      </c>
      <c r="F299" s="30">
        <v>2232</v>
      </c>
      <c r="G299" s="1"/>
      <c r="H299" s="1"/>
      <c r="I299" s="1" t="e">
        <f t="shared" si="39"/>
        <v>#DIV/0!</v>
      </c>
      <c r="J299" s="44">
        <v>0</v>
      </c>
      <c r="K299" s="43">
        <v>0.08</v>
      </c>
      <c r="L299" s="44">
        <f t="shared" si="40"/>
        <v>0</v>
      </c>
      <c r="M299" s="44">
        <f t="shared" si="41"/>
        <v>0</v>
      </c>
      <c r="N299" s="44" t="e">
        <f t="shared" si="42"/>
        <v>#DIV/0!</v>
      </c>
      <c r="O299" s="44" t="e">
        <f t="shared" si="43"/>
        <v>#DIV/0!</v>
      </c>
      <c r="P299" s="44" t="e">
        <f t="shared" si="44"/>
        <v>#DIV/0!</v>
      </c>
    </row>
    <row r="300" spans="1:16" x14ac:dyDescent="0.25">
      <c r="A300" s="1"/>
      <c r="B300" s="9">
        <v>9</v>
      </c>
      <c r="C300" s="2" t="s">
        <v>301</v>
      </c>
      <c r="D300" s="8" t="s">
        <v>126</v>
      </c>
      <c r="E300" s="30">
        <v>3176</v>
      </c>
      <c r="F300" s="30">
        <v>9528</v>
      </c>
      <c r="G300" s="1"/>
      <c r="H300" s="1"/>
      <c r="I300" s="1" t="e">
        <f t="shared" si="39"/>
        <v>#DIV/0!</v>
      </c>
      <c r="J300" s="44">
        <v>0</v>
      </c>
      <c r="K300" s="43">
        <v>0.08</v>
      </c>
      <c r="L300" s="44">
        <f t="shared" si="40"/>
        <v>0</v>
      </c>
      <c r="M300" s="44">
        <f t="shared" si="41"/>
        <v>0</v>
      </c>
      <c r="N300" s="44" t="e">
        <f t="shared" si="42"/>
        <v>#DIV/0!</v>
      </c>
      <c r="O300" s="44" t="e">
        <f t="shared" si="43"/>
        <v>#DIV/0!</v>
      </c>
      <c r="P300" s="44" t="e">
        <f t="shared" si="44"/>
        <v>#DIV/0!</v>
      </c>
    </row>
    <row r="301" spans="1:16" x14ac:dyDescent="0.25">
      <c r="A301" s="1"/>
      <c r="B301" s="9">
        <v>10</v>
      </c>
      <c r="C301" s="2" t="s">
        <v>302</v>
      </c>
      <c r="D301" s="8" t="s">
        <v>126</v>
      </c>
      <c r="E301" s="30">
        <v>598</v>
      </c>
      <c r="F301" s="30">
        <v>1794</v>
      </c>
      <c r="G301" s="1"/>
      <c r="H301" s="1"/>
      <c r="I301" s="1" t="e">
        <f t="shared" si="39"/>
        <v>#DIV/0!</v>
      </c>
      <c r="J301" s="44">
        <v>0</v>
      </c>
      <c r="K301" s="43">
        <v>0.08</v>
      </c>
      <c r="L301" s="44">
        <f t="shared" si="40"/>
        <v>0</v>
      </c>
      <c r="M301" s="44">
        <f t="shared" si="41"/>
        <v>0</v>
      </c>
      <c r="N301" s="44" t="e">
        <f t="shared" si="42"/>
        <v>#DIV/0!</v>
      </c>
      <c r="O301" s="44" t="e">
        <f t="shared" si="43"/>
        <v>#DIV/0!</v>
      </c>
      <c r="P301" s="44" t="e">
        <f t="shared" si="44"/>
        <v>#DIV/0!</v>
      </c>
    </row>
    <row r="302" spans="1:16" x14ac:dyDescent="0.25">
      <c r="A302" s="1"/>
      <c r="B302" s="9">
        <v>11</v>
      </c>
      <c r="C302" s="2" t="s">
        <v>303</v>
      </c>
      <c r="D302" s="8" t="s">
        <v>126</v>
      </c>
      <c r="E302" s="30">
        <v>22912</v>
      </c>
      <c r="F302" s="30">
        <v>68736</v>
      </c>
      <c r="G302" s="1"/>
      <c r="H302" s="1"/>
      <c r="I302" s="1" t="e">
        <f t="shared" si="39"/>
        <v>#DIV/0!</v>
      </c>
      <c r="J302" s="44">
        <v>0</v>
      </c>
      <c r="K302" s="43">
        <v>0.08</v>
      </c>
      <c r="L302" s="44">
        <f t="shared" si="40"/>
        <v>0</v>
      </c>
      <c r="M302" s="44">
        <f t="shared" si="41"/>
        <v>0</v>
      </c>
      <c r="N302" s="44" t="e">
        <f t="shared" si="42"/>
        <v>#DIV/0!</v>
      </c>
      <c r="O302" s="44" t="e">
        <f t="shared" si="43"/>
        <v>#DIV/0!</v>
      </c>
      <c r="P302" s="44" t="e">
        <f t="shared" si="44"/>
        <v>#DIV/0!</v>
      </c>
    </row>
    <row r="303" spans="1:16" x14ac:dyDescent="0.25">
      <c r="A303" s="1"/>
      <c r="B303" s="9">
        <v>12</v>
      </c>
      <c r="C303" s="2" t="s">
        <v>304</v>
      </c>
      <c r="D303" s="8" t="s">
        <v>126</v>
      </c>
      <c r="E303" s="30">
        <v>2376</v>
      </c>
      <c r="F303" s="30">
        <v>7128</v>
      </c>
      <c r="G303" s="1"/>
      <c r="H303" s="1"/>
      <c r="I303" s="1" t="e">
        <f t="shared" si="39"/>
        <v>#DIV/0!</v>
      </c>
      <c r="J303" s="44">
        <v>0</v>
      </c>
      <c r="K303" s="43">
        <v>0.08</v>
      </c>
      <c r="L303" s="44">
        <f t="shared" si="40"/>
        <v>0</v>
      </c>
      <c r="M303" s="44">
        <f t="shared" si="41"/>
        <v>0</v>
      </c>
      <c r="N303" s="44" t="e">
        <f t="shared" si="42"/>
        <v>#DIV/0!</v>
      </c>
      <c r="O303" s="44" t="e">
        <f t="shared" si="43"/>
        <v>#DIV/0!</v>
      </c>
      <c r="P303" s="44" t="e">
        <f t="shared" si="44"/>
        <v>#DIV/0!</v>
      </c>
    </row>
    <row r="304" spans="1:16" x14ac:dyDescent="0.25">
      <c r="A304" s="1"/>
      <c r="B304" s="9">
        <v>13</v>
      </c>
      <c r="C304" s="2" t="s">
        <v>305</v>
      </c>
      <c r="D304" s="8" t="s">
        <v>126</v>
      </c>
      <c r="E304" s="30">
        <v>1976</v>
      </c>
      <c r="F304" s="30">
        <v>5928</v>
      </c>
      <c r="G304" s="1"/>
      <c r="H304" s="1"/>
      <c r="I304" s="1" t="e">
        <f t="shared" si="39"/>
        <v>#DIV/0!</v>
      </c>
      <c r="J304" s="44">
        <v>0</v>
      </c>
      <c r="K304" s="43">
        <v>0.08</v>
      </c>
      <c r="L304" s="44">
        <f t="shared" si="40"/>
        <v>0</v>
      </c>
      <c r="M304" s="44">
        <f t="shared" si="41"/>
        <v>0</v>
      </c>
      <c r="N304" s="44" t="e">
        <f t="shared" si="42"/>
        <v>#DIV/0!</v>
      </c>
      <c r="O304" s="44" t="e">
        <f t="shared" si="43"/>
        <v>#DIV/0!</v>
      </c>
      <c r="P304" s="44" t="e">
        <f t="shared" si="44"/>
        <v>#DIV/0!</v>
      </c>
    </row>
    <row r="305" spans="1:16" x14ac:dyDescent="0.25">
      <c r="A305" s="1"/>
      <c r="B305" s="9">
        <v>14</v>
      </c>
      <c r="C305" s="2" t="s">
        <v>306</v>
      </c>
      <c r="D305" s="8" t="s">
        <v>126</v>
      </c>
      <c r="E305" s="30">
        <v>2076</v>
      </c>
      <c r="F305" s="30">
        <v>6228</v>
      </c>
      <c r="G305" s="1"/>
      <c r="H305" s="1"/>
      <c r="I305" s="1" t="e">
        <f t="shared" si="39"/>
        <v>#DIV/0!</v>
      </c>
      <c r="J305" s="44">
        <v>0</v>
      </c>
      <c r="K305" s="43">
        <v>0.08</v>
      </c>
      <c r="L305" s="44">
        <f t="shared" si="40"/>
        <v>0</v>
      </c>
      <c r="M305" s="44">
        <f t="shared" si="41"/>
        <v>0</v>
      </c>
      <c r="N305" s="44" t="e">
        <f t="shared" si="42"/>
        <v>#DIV/0!</v>
      </c>
      <c r="O305" s="44" t="e">
        <f t="shared" si="43"/>
        <v>#DIV/0!</v>
      </c>
      <c r="P305" s="44" t="e">
        <f t="shared" si="44"/>
        <v>#DIV/0!</v>
      </c>
    </row>
    <row r="306" spans="1:16" x14ac:dyDescent="0.25">
      <c r="A306" s="1"/>
      <c r="B306" s="9">
        <v>15</v>
      </c>
      <c r="C306" s="2" t="s">
        <v>307</v>
      </c>
      <c r="D306" s="8" t="s">
        <v>126</v>
      </c>
      <c r="E306" s="30">
        <v>748</v>
      </c>
      <c r="F306" s="30">
        <v>2244</v>
      </c>
      <c r="G306" s="1"/>
      <c r="H306" s="1"/>
      <c r="I306" s="1" t="e">
        <f t="shared" si="39"/>
        <v>#DIV/0!</v>
      </c>
      <c r="J306" s="44">
        <v>0</v>
      </c>
      <c r="K306" s="43">
        <v>0.08</v>
      </c>
      <c r="L306" s="44">
        <f t="shared" si="40"/>
        <v>0</v>
      </c>
      <c r="M306" s="44">
        <f t="shared" si="41"/>
        <v>0</v>
      </c>
      <c r="N306" s="44" t="e">
        <f t="shared" si="42"/>
        <v>#DIV/0!</v>
      </c>
      <c r="O306" s="44" t="e">
        <f t="shared" si="43"/>
        <v>#DIV/0!</v>
      </c>
      <c r="P306" s="44" t="e">
        <f t="shared" si="44"/>
        <v>#DIV/0!</v>
      </c>
    </row>
    <row r="307" spans="1:16" x14ac:dyDescent="0.25">
      <c r="A307" s="1"/>
      <c r="B307" s="9">
        <v>16</v>
      </c>
      <c r="C307" s="2" t="s">
        <v>308</v>
      </c>
      <c r="D307" s="8" t="s">
        <v>126</v>
      </c>
      <c r="E307" s="30">
        <v>598</v>
      </c>
      <c r="F307" s="30">
        <v>1794</v>
      </c>
      <c r="G307" s="1"/>
      <c r="H307" s="1"/>
      <c r="I307" s="1" t="e">
        <f t="shared" si="39"/>
        <v>#DIV/0!</v>
      </c>
      <c r="J307" s="44">
        <v>0</v>
      </c>
      <c r="K307" s="43">
        <v>0.08</v>
      </c>
      <c r="L307" s="44">
        <f t="shared" si="40"/>
        <v>0</v>
      </c>
      <c r="M307" s="44">
        <f t="shared" si="41"/>
        <v>0</v>
      </c>
      <c r="N307" s="44" t="e">
        <f t="shared" si="42"/>
        <v>#DIV/0!</v>
      </c>
      <c r="O307" s="44" t="e">
        <f t="shared" si="43"/>
        <v>#DIV/0!</v>
      </c>
      <c r="P307" s="44" t="e">
        <f t="shared" si="44"/>
        <v>#DIV/0!</v>
      </c>
    </row>
    <row r="308" spans="1:16" x14ac:dyDescent="0.25">
      <c r="A308" s="1"/>
      <c r="B308" s="9">
        <v>17</v>
      </c>
      <c r="C308" s="2" t="s">
        <v>309</v>
      </c>
      <c r="D308" s="8" t="s">
        <v>126</v>
      </c>
      <c r="E308" s="30">
        <v>12672</v>
      </c>
      <c r="F308" s="30">
        <v>38016</v>
      </c>
      <c r="G308" s="1"/>
      <c r="H308" s="1"/>
      <c r="I308" s="1" t="e">
        <f t="shared" si="39"/>
        <v>#DIV/0!</v>
      </c>
      <c r="J308" s="44">
        <v>0</v>
      </c>
      <c r="K308" s="43">
        <v>0.08</v>
      </c>
      <c r="L308" s="44">
        <f t="shared" si="40"/>
        <v>0</v>
      </c>
      <c r="M308" s="44">
        <f t="shared" si="41"/>
        <v>0</v>
      </c>
      <c r="N308" s="44" t="e">
        <f t="shared" si="42"/>
        <v>#DIV/0!</v>
      </c>
      <c r="O308" s="44" t="e">
        <f t="shared" si="43"/>
        <v>#DIV/0!</v>
      </c>
      <c r="P308" s="44" t="e">
        <f t="shared" si="44"/>
        <v>#DIV/0!</v>
      </c>
    </row>
    <row r="309" spans="1:16" x14ac:dyDescent="0.25">
      <c r="A309" s="1"/>
      <c r="B309" s="9">
        <v>18</v>
      </c>
      <c r="C309" s="2" t="s">
        <v>310</v>
      </c>
      <c r="D309" s="8" t="s">
        <v>126</v>
      </c>
      <c r="E309" s="30">
        <v>2276</v>
      </c>
      <c r="F309" s="30">
        <v>6828</v>
      </c>
      <c r="G309" s="1"/>
      <c r="H309" s="1"/>
      <c r="I309" s="1" t="e">
        <f t="shared" si="39"/>
        <v>#DIV/0!</v>
      </c>
      <c r="J309" s="44">
        <v>0</v>
      </c>
      <c r="K309" s="43">
        <v>0.08</v>
      </c>
      <c r="L309" s="44">
        <f t="shared" si="40"/>
        <v>0</v>
      </c>
      <c r="M309" s="44">
        <f t="shared" si="41"/>
        <v>0</v>
      </c>
      <c r="N309" s="44" t="e">
        <f t="shared" si="42"/>
        <v>#DIV/0!</v>
      </c>
      <c r="O309" s="44" t="e">
        <f t="shared" si="43"/>
        <v>#DIV/0!</v>
      </c>
      <c r="P309" s="44" t="e">
        <f t="shared" si="44"/>
        <v>#DIV/0!</v>
      </c>
    </row>
    <row r="310" spans="1:16" x14ac:dyDescent="0.25">
      <c r="A310" s="1"/>
      <c r="B310" s="9">
        <v>19</v>
      </c>
      <c r="C310" s="2" t="s">
        <v>311</v>
      </c>
      <c r="D310" s="8" t="s">
        <v>126</v>
      </c>
      <c r="E310" s="30">
        <v>1276</v>
      </c>
      <c r="F310" s="30">
        <v>3828</v>
      </c>
      <c r="G310" s="1"/>
      <c r="H310" s="1"/>
      <c r="I310" s="1" t="e">
        <f t="shared" si="39"/>
        <v>#DIV/0!</v>
      </c>
      <c r="J310" s="44">
        <v>0</v>
      </c>
      <c r="K310" s="43">
        <v>0.08</v>
      </c>
      <c r="L310" s="44">
        <f t="shared" si="40"/>
        <v>0</v>
      </c>
      <c r="M310" s="44">
        <f t="shared" si="41"/>
        <v>0</v>
      </c>
      <c r="N310" s="44" t="e">
        <f t="shared" si="42"/>
        <v>#DIV/0!</v>
      </c>
      <c r="O310" s="44" t="e">
        <f t="shared" si="43"/>
        <v>#DIV/0!</v>
      </c>
      <c r="P310" s="44" t="e">
        <f t="shared" si="44"/>
        <v>#DIV/0!</v>
      </c>
    </row>
    <row r="311" spans="1:16" x14ac:dyDescent="0.25">
      <c r="A311" s="1"/>
      <c r="B311" s="9">
        <v>20</v>
      </c>
      <c r="C311" s="2" t="s">
        <v>312</v>
      </c>
      <c r="D311" s="8" t="s">
        <v>126</v>
      </c>
      <c r="E311" s="30">
        <v>1394</v>
      </c>
      <c r="F311" s="30">
        <v>4182</v>
      </c>
      <c r="G311" s="1"/>
      <c r="H311" s="1"/>
      <c r="I311" s="1" t="e">
        <f t="shared" si="39"/>
        <v>#DIV/0!</v>
      </c>
      <c r="J311" s="44">
        <v>0</v>
      </c>
      <c r="K311" s="43">
        <v>0.08</v>
      </c>
      <c r="L311" s="44">
        <f t="shared" si="40"/>
        <v>0</v>
      </c>
      <c r="M311" s="44">
        <f t="shared" si="41"/>
        <v>0</v>
      </c>
      <c r="N311" s="44" t="e">
        <f t="shared" si="42"/>
        <v>#DIV/0!</v>
      </c>
      <c r="O311" s="44" t="e">
        <f t="shared" si="43"/>
        <v>#DIV/0!</v>
      </c>
      <c r="P311" s="44" t="e">
        <f t="shared" si="44"/>
        <v>#DIV/0!</v>
      </c>
    </row>
    <row r="312" spans="1:16" x14ac:dyDescent="0.25">
      <c r="A312" s="1"/>
      <c r="B312" s="9">
        <v>21</v>
      </c>
      <c r="C312" s="2" t="s">
        <v>313</v>
      </c>
      <c r="D312" s="8" t="s">
        <v>126</v>
      </c>
      <c r="E312" s="30">
        <v>1776</v>
      </c>
      <c r="F312" s="30">
        <v>5328</v>
      </c>
      <c r="G312" s="1"/>
      <c r="H312" s="1"/>
      <c r="I312" s="1" t="e">
        <f t="shared" si="39"/>
        <v>#DIV/0!</v>
      </c>
      <c r="J312" s="44">
        <v>0</v>
      </c>
      <c r="K312" s="43">
        <v>0.08</v>
      </c>
      <c r="L312" s="44">
        <f t="shared" si="40"/>
        <v>0</v>
      </c>
      <c r="M312" s="44">
        <f t="shared" si="41"/>
        <v>0</v>
      </c>
      <c r="N312" s="44" t="e">
        <f t="shared" si="42"/>
        <v>#DIV/0!</v>
      </c>
      <c r="O312" s="44" t="e">
        <f t="shared" si="43"/>
        <v>#DIV/0!</v>
      </c>
      <c r="P312" s="44" t="e">
        <f t="shared" si="44"/>
        <v>#DIV/0!</v>
      </c>
    </row>
    <row r="313" spans="1:16" x14ac:dyDescent="0.25">
      <c r="A313" s="1"/>
      <c r="B313" s="9">
        <v>22</v>
      </c>
      <c r="C313" s="1" t="s">
        <v>314</v>
      </c>
      <c r="D313" s="8" t="s">
        <v>126</v>
      </c>
      <c r="E313" s="30">
        <v>1944</v>
      </c>
      <c r="F313" s="30">
        <v>5832</v>
      </c>
      <c r="G313" s="1"/>
      <c r="H313" s="1"/>
      <c r="I313" s="1" t="e">
        <f t="shared" si="39"/>
        <v>#DIV/0!</v>
      </c>
      <c r="J313" s="44">
        <v>0</v>
      </c>
      <c r="K313" s="43">
        <v>0.08</v>
      </c>
      <c r="L313" s="44">
        <f t="shared" si="40"/>
        <v>0</v>
      </c>
      <c r="M313" s="44">
        <f t="shared" si="41"/>
        <v>0</v>
      </c>
      <c r="N313" s="44" t="e">
        <f t="shared" si="42"/>
        <v>#DIV/0!</v>
      </c>
      <c r="O313" s="44" t="e">
        <f t="shared" si="43"/>
        <v>#DIV/0!</v>
      </c>
      <c r="P313" s="44" t="e">
        <f t="shared" si="44"/>
        <v>#DIV/0!</v>
      </c>
    </row>
    <row r="314" spans="1:16" x14ac:dyDescent="0.25">
      <c r="A314" s="1"/>
      <c r="B314" s="9">
        <v>23</v>
      </c>
      <c r="C314" s="1" t="s">
        <v>315</v>
      </c>
      <c r="D314" s="8" t="s">
        <v>126</v>
      </c>
      <c r="E314" s="30">
        <v>6176</v>
      </c>
      <c r="F314" s="30">
        <v>18528</v>
      </c>
      <c r="G314" s="1"/>
      <c r="H314" s="1"/>
      <c r="I314" s="1" t="e">
        <f t="shared" si="39"/>
        <v>#DIV/0!</v>
      </c>
      <c r="J314" s="44">
        <v>0</v>
      </c>
      <c r="K314" s="43">
        <v>0.08</v>
      </c>
      <c r="L314" s="44">
        <f t="shared" si="40"/>
        <v>0</v>
      </c>
      <c r="M314" s="44">
        <f t="shared" si="41"/>
        <v>0</v>
      </c>
      <c r="N314" s="44" t="e">
        <f t="shared" si="42"/>
        <v>#DIV/0!</v>
      </c>
      <c r="O314" s="44" t="e">
        <f t="shared" si="43"/>
        <v>#DIV/0!</v>
      </c>
      <c r="P314" s="44" t="e">
        <f t="shared" si="44"/>
        <v>#DIV/0!</v>
      </c>
    </row>
    <row r="315" spans="1:16" x14ac:dyDescent="0.25">
      <c r="A315" s="1"/>
      <c r="B315" s="9">
        <v>24</v>
      </c>
      <c r="C315" s="1" t="s">
        <v>316</v>
      </c>
      <c r="D315" s="8" t="s">
        <v>126</v>
      </c>
      <c r="E315" s="30">
        <v>16076</v>
      </c>
      <c r="F315" s="30">
        <v>48228</v>
      </c>
      <c r="G315" s="1"/>
      <c r="H315" s="1"/>
      <c r="I315" s="1" t="e">
        <f t="shared" si="39"/>
        <v>#DIV/0!</v>
      </c>
      <c r="J315" s="44">
        <v>0</v>
      </c>
      <c r="K315" s="43">
        <v>0.08</v>
      </c>
      <c r="L315" s="44">
        <f t="shared" si="40"/>
        <v>0</v>
      </c>
      <c r="M315" s="44">
        <f t="shared" si="41"/>
        <v>0</v>
      </c>
      <c r="N315" s="44" t="e">
        <f t="shared" si="42"/>
        <v>#DIV/0!</v>
      </c>
      <c r="O315" s="44" t="e">
        <f t="shared" si="43"/>
        <v>#DIV/0!</v>
      </c>
      <c r="P315" s="44" t="e">
        <f t="shared" si="44"/>
        <v>#DIV/0!</v>
      </c>
    </row>
    <row r="316" spans="1:16" x14ac:dyDescent="0.25">
      <c r="A316" s="1"/>
      <c r="B316" s="9">
        <v>25</v>
      </c>
      <c r="C316" s="1" t="s">
        <v>317</v>
      </c>
      <c r="D316" s="8" t="s">
        <v>126</v>
      </c>
      <c r="E316" s="30">
        <v>1976</v>
      </c>
      <c r="F316" s="30">
        <v>5928</v>
      </c>
      <c r="G316" s="1"/>
      <c r="H316" s="1"/>
      <c r="I316" s="1" t="e">
        <f t="shared" si="39"/>
        <v>#DIV/0!</v>
      </c>
      <c r="J316" s="44">
        <v>0</v>
      </c>
      <c r="K316" s="43">
        <v>0.08</v>
      </c>
      <c r="L316" s="44">
        <f t="shared" si="40"/>
        <v>0</v>
      </c>
      <c r="M316" s="44">
        <f t="shared" si="41"/>
        <v>0</v>
      </c>
      <c r="N316" s="44" t="e">
        <f t="shared" si="42"/>
        <v>#DIV/0!</v>
      </c>
      <c r="O316" s="44" t="e">
        <f t="shared" si="43"/>
        <v>#DIV/0!</v>
      </c>
      <c r="P316" s="44" t="e">
        <f t="shared" si="44"/>
        <v>#DIV/0!</v>
      </c>
    </row>
    <row r="317" spans="1:16" x14ac:dyDescent="0.25">
      <c r="A317" s="1"/>
      <c r="B317" s="9">
        <v>26</v>
      </c>
      <c r="C317" s="1" t="s">
        <v>318</v>
      </c>
      <c r="D317" s="8" t="s">
        <v>126</v>
      </c>
      <c r="E317" s="30">
        <v>598</v>
      </c>
      <c r="F317" s="30">
        <v>1794</v>
      </c>
      <c r="G317" s="1"/>
      <c r="H317" s="1"/>
      <c r="I317" s="1" t="e">
        <f t="shared" si="39"/>
        <v>#DIV/0!</v>
      </c>
      <c r="J317" s="44">
        <v>0</v>
      </c>
      <c r="K317" s="43">
        <v>0.08</v>
      </c>
      <c r="L317" s="44">
        <f t="shared" si="40"/>
        <v>0</v>
      </c>
      <c r="M317" s="44">
        <f t="shared" si="41"/>
        <v>0</v>
      </c>
      <c r="N317" s="44" t="e">
        <f t="shared" si="42"/>
        <v>#DIV/0!</v>
      </c>
      <c r="O317" s="44" t="e">
        <f t="shared" si="43"/>
        <v>#DIV/0!</v>
      </c>
      <c r="P317" s="44" t="e">
        <f t="shared" si="44"/>
        <v>#DIV/0!</v>
      </c>
    </row>
    <row r="318" spans="1:16" x14ac:dyDescent="0.25">
      <c r="A318" s="1"/>
      <c r="B318" s="9">
        <v>27</v>
      </c>
      <c r="C318" s="1" t="s">
        <v>319</v>
      </c>
      <c r="D318" s="8" t="s">
        <v>126</v>
      </c>
      <c r="E318" s="30">
        <v>1844</v>
      </c>
      <c r="F318" s="30">
        <v>5532</v>
      </c>
      <c r="G318" s="1"/>
      <c r="H318" s="1"/>
      <c r="I318" s="1" t="e">
        <f t="shared" si="39"/>
        <v>#DIV/0!</v>
      </c>
      <c r="J318" s="44">
        <v>0</v>
      </c>
      <c r="K318" s="43">
        <v>0.08</v>
      </c>
      <c r="L318" s="44">
        <f t="shared" si="40"/>
        <v>0</v>
      </c>
      <c r="M318" s="44">
        <f t="shared" si="41"/>
        <v>0</v>
      </c>
      <c r="N318" s="44" t="e">
        <f t="shared" si="42"/>
        <v>#DIV/0!</v>
      </c>
      <c r="O318" s="44" t="e">
        <f t="shared" si="43"/>
        <v>#DIV/0!</v>
      </c>
      <c r="P318" s="44" t="e">
        <f t="shared" si="44"/>
        <v>#DIV/0!</v>
      </c>
    </row>
    <row r="319" spans="1:16" x14ac:dyDescent="0.25">
      <c r="A319" s="1"/>
      <c r="B319" s="9">
        <v>28</v>
      </c>
      <c r="C319" s="1" t="s">
        <v>320</v>
      </c>
      <c r="D319" s="8" t="s">
        <v>126</v>
      </c>
      <c r="E319" s="30">
        <v>1202</v>
      </c>
      <c r="F319" s="30">
        <v>3606</v>
      </c>
      <c r="G319" s="1"/>
      <c r="H319" s="1"/>
      <c r="I319" s="1" t="e">
        <f t="shared" si="39"/>
        <v>#DIV/0!</v>
      </c>
      <c r="J319" s="44">
        <v>0</v>
      </c>
      <c r="K319" s="43">
        <v>0.08</v>
      </c>
      <c r="L319" s="44">
        <f t="shared" si="40"/>
        <v>0</v>
      </c>
      <c r="M319" s="44">
        <f t="shared" si="41"/>
        <v>0</v>
      </c>
      <c r="N319" s="44" t="e">
        <f t="shared" si="42"/>
        <v>#DIV/0!</v>
      </c>
      <c r="O319" s="44" t="e">
        <f t="shared" si="43"/>
        <v>#DIV/0!</v>
      </c>
      <c r="P319" s="44" t="e">
        <f t="shared" si="44"/>
        <v>#DIV/0!</v>
      </c>
    </row>
    <row r="320" spans="1:16" x14ac:dyDescent="0.25">
      <c r="A320" s="1"/>
      <c r="B320" s="9">
        <v>29</v>
      </c>
      <c r="C320" s="1" t="s">
        <v>321</v>
      </c>
      <c r="D320" s="8" t="s">
        <v>126</v>
      </c>
      <c r="E320" s="30">
        <v>3776</v>
      </c>
      <c r="F320" s="30">
        <v>11328</v>
      </c>
      <c r="G320" s="1"/>
      <c r="H320" s="1"/>
      <c r="I320" s="1" t="e">
        <f t="shared" si="39"/>
        <v>#DIV/0!</v>
      </c>
      <c r="J320" s="44">
        <v>0</v>
      </c>
      <c r="K320" s="43">
        <v>0.08</v>
      </c>
      <c r="L320" s="44">
        <f t="shared" si="40"/>
        <v>0</v>
      </c>
      <c r="M320" s="44">
        <f t="shared" si="41"/>
        <v>0</v>
      </c>
      <c r="N320" s="44" t="e">
        <f t="shared" si="42"/>
        <v>#DIV/0!</v>
      </c>
      <c r="O320" s="44" t="e">
        <f t="shared" si="43"/>
        <v>#DIV/0!</v>
      </c>
      <c r="P320" s="44" t="e">
        <f t="shared" si="44"/>
        <v>#DIV/0!</v>
      </c>
    </row>
    <row r="321" spans="1:16" x14ac:dyDescent="0.25">
      <c r="A321" s="1"/>
      <c r="B321" s="9">
        <v>30</v>
      </c>
      <c r="C321" s="1" t="s">
        <v>322</v>
      </c>
      <c r="D321" s="8" t="s">
        <v>126</v>
      </c>
      <c r="E321" s="30">
        <v>22912</v>
      </c>
      <c r="F321" s="30">
        <v>68736</v>
      </c>
      <c r="G321" s="1"/>
      <c r="H321" s="1"/>
      <c r="I321" s="1" t="e">
        <f t="shared" si="39"/>
        <v>#DIV/0!</v>
      </c>
      <c r="J321" s="44">
        <v>0</v>
      </c>
      <c r="K321" s="43">
        <v>0.08</v>
      </c>
      <c r="L321" s="44">
        <f t="shared" si="40"/>
        <v>0</v>
      </c>
      <c r="M321" s="44">
        <f t="shared" si="41"/>
        <v>0</v>
      </c>
      <c r="N321" s="44" t="e">
        <f t="shared" si="42"/>
        <v>#DIV/0!</v>
      </c>
      <c r="O321" s="44" t="e">
        <f t="shared" si="43"/>
        <v>#DIV/0!</v>
      </c>
      <c r="P321" s="44" t="e">
        <f t="shared" si="44"/>
        <v>#DIV/0!</v>
      </c>
    </row>
    <row r="322" spans="1:16" x14ac:dyDescent="0.25">
      <c r="A322" s="1"/>
      <c r="B322" s="9">
        <v>31</v>
      </c>
      <c r="C322" s="1" t="s">
        <v>323</v>
      </c>
      <c r="D322" s="8" t="s">
        <v>126</v>
      </c>
      <c r="E322" s="30">
        <v>598</v>
      </c>
      <c r="F322" s="30">
        <v>1794</v>
      </c>
      <c r="G322" s="1"/>
      <c r="H322" s="1"/>
      <c r="I322" s="1" t="e">
        <f t="shared" si="39"/>
        <v>#DIV/0!</v>
      </c>
      <c r="J322" s="44">
        <v>0</v>
      </c>
      <c r="K322" s="43">
        <v>0.08</v>
      </c>
      <c r="L322" s="44">
        <f t="shared" si="40"/>
        <v>0</v>
      </c>
      <c r="M322" s="44">
        <f t="shared" si="41"/>
        <v>0</v>
      </c>
      <c r="N322" s="44" t="e">
        <f t="shared" si="42"/>
        <v>#DIV/0!</v>
      </c>
      <c r="O322" s="44" t="e">
        <f t="shared" si="43"/>
        <v>#DIV/0!</v>
      </c>
      <c r="P322" s="44" t="e">
        <f t="shared" si="44"/>
        <v>#DIV/0!</v>
      </c>
    </row>
    <row r="323" spans="1:16" x14ac:dyDescent="0.25">
      <c r="A323" s="1"/>
      <c r="B323" s="9">
        <v>32</v>
      </c>
      <c r="C323" s="1" t="s">
        <v>324</v>
      </c>
      <c r="D323" s="8" t="s">
        <v>126</v>
      </c>
      <c r="E323" s="30">
        <v>22912</v>
      </c>
      <c r="F323" s="30">
        <v>68736</v>
      </c>
      <c r="G323" s="1"/>
      <c r="H323" s="1"/>
      <c r="I323" s="1" t="e">
        <f t="shared" si="39"/>
        <v>#DIV/0!</v>
      </c>
      <c r="J323" s="44">
        <v>0</v>
      </c>
      <c r="K323" s="43">
        <v>0.08</v>
      </c>
      <c r="L323" s="44">
        <f t="shared" si="40"/>
        <v>0</v>
      </c>
      <c r="M323" s="44">
        <f t="shared" si="41"/>
        <v>0</v>
      </c>
      <c r="N323" s="44" t="e">
        <f t="shared" si="42"/>
        <v>#DIV/0!</v>
      </c>
      <c r="O323" s="44" t="e">
        <f t="shared" si="43"/>
        <v>#DIV/0!</v>
      </c>
      <c r="P323" s="44" t="e">
        <f t="shared" si="44"/>
        <v>#DIV/0!</v>
      </c>
    </row>
    <row r="324" spans="1:16" x14ac:dyDescent="0.25">
      <c r="A324" s="1"/>
      <c r="B324" s="9">
        <v>33</v>
      </c>
      <c r="C324" s="1" t="s">
        <v>325</v>
      </c>
      <c r="D324" s="8" t="s">
        <v>126</v>
      </c>
      <c r="E324" s="30">
        <v>2176</v>
      </c>
      <c r="F324" s="30">
        <v>6528</v>
      </c>
      <c r="G324" s="1"/>
      <c r="H324" s="1"/>
      <c r="I324" s="1" t="e">
        <f t="shared" si="39"/>
        <v>#DIV/0!</v>
      </c>
      <c r="J324" s="44">
        <v>0</v>
      </c>
      <c r="K324" s="43">
        <v>0.08</v>
      </c>
      <c r="L324" s="44">
        <f t="shared" si="40"/>
        <v>0</v>
      </c>
      <c r="M324" s="44">
        <f t="shared" si="41"/>
        <v>0</v>
      </c>
      <c r="N324" s="44" t="e">
        <f t="shared" si="42"/>
        <v>#DIV/0!</v>
      </c>
      <c r="O324" s="44" t="e">
        <f t="shared" si="43"/>
        <v>#DIV/0!</v>
      </c>
      <c r="P324" s="44" t="e">
        <f t="shared" si="44"/>
        <v>#DIV/0!</v>
      </c>
    </row>
    <row r="325" spans="1:16" x14ac:dyDescent="0.25">
      <c r="A325" s="1"/>
      <c r="B325" s="9">
        <v>34</v>
      </c>
      <c r="C325" s="1" t="s">
        <v>326</v>
      </c>
      <c r="D325" s="8" t="s">
        <v>126</v>
      </c>
      <c r="E325" s="30">
        <v>1048</v>
      </c>
      <c r="F325" s="30">
        <v>3144</v>
      </c>
      <c r="G325" s="1"/>
      <c r="H325" s="1"/>
      <c r="I325" s="1" t="e">
        <f t="shared" si="39"/>
        <v>#DIV/0!</v>
      </c>
      <c r="J325" s="44">
        <v>0</v>
      </c>
      <c r="K325" s="43">
        <v>0.08</v>
      </c>
      <c r="L325" s="44">
        <f t="shared" si="40"/>
        <v>0</v>
      </c>
      <c r="M325" s="44">
        <f t="shared" si="41"/>
        <v>0</v>
      </c>
      <c r="N325" s="44" t="e">
        <f t="shared" si="42"/>
        <v>#DIV/0!</v>
      </c>
      <c r="O325" s="44" t="e">
        <f t="shared" si="43"/>
        <v>#DIV/0!</v>
      </c>
      <c r="P325" s="44" t="e">
        <f t="shared" si="44"/>
        <v>#DIV/0!</v>
      </c>
    </row>
    <row r="326" spans="1:16" x14ac:dyDescent="0.25">
      <c r="A326" s="1"/>
      <c r="B326" s="9">
        <v>35</v>
      </c>
      <c r="C326" s="1" t="s">
        <v>327</v>
      </c>
      <c r="D326" s="8" t="s">
        <v>126</v>
      </c>
      <c r="E326" s="30">
        <v>2576</v>
      </c>
      <c r="F326" s="30">
        <v>7728</v>
      </c>
      <c r="G326" s="1"/>
      <c r="H326" s="1"/>
      <c r="I326" s="1" t="e">
        <f t="shared" si="39"/>
        <v>#DIV/0!</v>
      </c>
      <c r="J326" s="44">
        <v>0</v>
      </c>
      <c r="K326" s="43">
        <v>0.08</v>
      </c>
      <c r="L326" s="44">
        <f t="shared" si="40"/>
        <v>0</v>
      </c>
      <c r="M326" s="44">
        <f t="shared" si="41"/>
        <v>0</v>
      </c>
      <c r="N326" s="44" t="e">
        <f t="shared" si="42"/>
        <v>#DIV/0!</v>
      </c>
      <c r="O326" s="44" t="e">
        <f t="shared" si="43"/>
        <v>#DIV/0!</v>
      </c>
      <c r="P326" s="44" t="e">
        <f t="shared" si="44"/>
        <v>#DIV/0!</v>
      </c>
    </row>
    <row r="327" spans="1:16" x14ac:dyDescent="0.25">
      <c r="A327" s="1"/>
      <c r="B327" s="9">
        <v>36</v>
      </c>
      <c r="C327" s="1" t="s">
        <v>328</v>
      </c>
      <c r="D327" s="8" t="s">
        <v>126</v>
      </c>
      <c r="E327" s="30">
        <v>1936</v>
      </c>
      <c r="F327" s="30">
        <v>5808</v>
      </c>
      <c r="G327" s="1"/>
      <c r="H327" s="1"/>
      <c r="I327" s="1" t="e">
        <f t="shared" si="39"/>
        <v>#DIV/0!</v>
      </c>
      <c r="J327" s="44">
        <v>0</v>
      </c>
      <c r="K327" s="43">
        <v>0.08</v>
      </c>
      <c r="L327" s="44">
        <f t="shared" si="40"/>
        <v>0</v>
      </c>
      <c r="M327" s="44">
        <f t="shared" si="41"/>
        <v>0</v>
      </c>
      <c r="N327" s="44" t="e">
        <f t="shared" si="42"/>
        <v>#DIV/0!</v>
      </c>
      <c r="O327" s="44" t="e">
        <f t="shared" si="43"/>
        <v>#DIV/0!</v>
      </c>
      <c r="P327" s="44" t="e">
        <f t="shared" si="44"/>
        <v>#DIV/0!</v>
      </c>
    </row>
    <row r="328" spans="1:16" ht="60" x14ac:dyDescent="0.25">
      <c r="A328" s="1"/>
      <c r="B328" s="9">
        <v>37</v>
      </c>
      <c r="C328" s="2" t="s">
        <v>329</v>
      </c>
      <c r="D328" s="8"/>
      <c r="E328" s="9"/>
      <c r="F328" s="9"/>
      <c r="G328" s="1"/>
      <c r="H328" s="1"/>
      <c r="I328" s="1" t="e">
        <f t="shared" si="39"/>
        <v>#DIV/0!</v>
      </c>
      <c r="J328" s="44">
        <v>0</v>
      </c>
      <c r="K328" s="43">
        <v>0.08</v>
      </c>
      <c r="L328" s="44">
        <f t="shared" si="40"/>
        <v>0</v>
      </c>
      <c r="M328" s="44">
        <f t="shared" si="41"/>
        <v>0</v>
      </c>
      <c r="N328" s="44" t="e">
        <f t="shared" si="42"/>
        <v>#DIV/0!</v>
      </c>
      <c r="O328" s="44" t="e">
        <f t="shared" si="43"/>
        <v>#DIV/0!</v>
      </c>
      <c r="P328" s="44" t="e">
        <f t="shared" si="44"/>
        <v>#DIV/0!</v>
      </c>
    </row>
    <row r="329" spans="1:16" ht="90" x14ac:dyDescent="0.25">
      <c r="A329" s="1"/>
      <c r="B329" s="9">
        <v>38</v>
      </c>
      <c r="C329" s="2" t="s">
        <v>330</v>
      </c>
      <c r="D329" s="8"/>
      <c r="E329" s="9"/>
      <c r="F329" s="9"/>
      <c r="G329" s="1"/>
      <c r="H329" s="1"/>
      <c r="I329" s="1" t="e">
        <f t="shared" si="39"/>
        <v>#DIV/0!</v>
      </c>
      <c r="J329" s="44">
        <v>0</v>
      </c>
      <c r="K329" s="43">
        <v>0.08</v>
      </c>
      <c r="L329" s="44">
        <f t="shared" si="40"/>
        <v>0</v>
      </c>
      <c r="M329" s="44">
        <f t="shared" si="41"/>
        <v>0</v>
      </c>
      <c r="N329" s="44" t="e">
        <f t="shared" si="42"/>
        <v>#DIV/0!</v>
      </c>
      <c r="O329" s="44" t="e">
        <f t="shared" si="43"/>
        <v>#DIV/0!</v>
      </c>
      <c r="P329" s="44" t="e">
        <f t="shared" si="44"/>
        <v>#DIV/0!</v>
      </c>
    </row>
    <row r="330" spans="1:16" ht="60" x14ac:dyDescent="0.25">
      <c r="A330" s="1"/>
      <c r="B330" s="9">
        <v>39</v>
      </c>
      <c r="C330" s="2" t="s">
        <v>331</v>
      </c>
      <c r="D330" s="8"/>
      <c r="E330" s="9"/>
      <c r="F330" s="9"/>
      <c r="G330" s="1"/>
      <c r="H330" s="1"/>
      <c r="I330" s="1" t="e">
        <f t="shared" si="39"/>
        <v>#DIV/0!</v>
      </c>
      <c r="J330" s="44">
        <v>0</v>
      </c>
      <c r="K330" s="43">
        <v>0.08</v>
      </c>
      <c r="L330" s="44">
        <f t="shared" si="40"/>
        <v>0</v>
      </c>
      <c r="M330" s="44">
        <f t="shared" si="41"/>
        <v>0</v>
      </c>
      <c r="N330" s="44" t="e">
        <f t="shared" si="42"/>
        <v>#DIV/0!</v>
      </c>
      <c r="O330" s="44" t="e">
        <f t="shared" si="43"/>
        <v>#DIV/0!</v>
      </c>
      <c r="P330" s="44" t="e">
        <f t="shared" si="44"/>
        <v>#DIV/0!</v>
      </c>
    </row>
    <row r="331" spans="1:16" ht="30" x14ac:dyDescent="0.25">
      <c r="A331" s="1"/>
      <c r="B331" s="9">
        <v>40</v>
      </c>
      <c r="C331" s="2" t="s">
        <v>593</v>
      </c>
      <c r="D331" s="8" t="s">
        <v>594</v>
      </c>
      <c r="E331" s="9">
        <v>1</v>
      </c>
      <c r="F331" s="9"/>
      <c r="G331" s="1"/>
      <c r="H331" s="1"/>
      <c r="I331" s="1"/>
      <c r="J331" s="44">
        <v>0</v>
      </c>
      <c r="K331" s="43">
        <v>0.23</v>
      </c>
      <c r="L331" s="44">
        <f t="shared" si="40"/>
        <v>0</v>
      </c>
      <c r="M331" s="44">
        <f t="shared" si="41"/>
        <v>0</v>
      </c>
      <c r="N331" s="44"/>
      <c r="O331" s="1"/>
      <c r="P331" s="1"/>
    </row>
    <row r="332" spans="1:16" x14ac:dyDescent="0.25">
      <c r="A332" s="1"/>
      <c r="B332" s="9"/>
      <c r="C332" s="2" t="s">
        <v>199</v>
      </c>
      <c r="D332" s="8"/>
      <c r="E332" s="9"/>
      <c r="F332" s="9"/>
      <c r="G332" s="1"/>
      <c r="H332" s="1"/>
      <c r="I332" s="1"/>
      <c r="J332" s="44"/>
      <c r="K332" s="16"/>
      <c r="L332" s="1"/>
      <c r="M332" s="1"/>
      <c r="N332" s="44" t="e">
        <f>SUM(N292:N331)</f>
        <v>#DIV/0!</v>
      </c>
      <c r="O332" s="44" t="e">
        <f>SUM(O292:O331)</f>
        <v>#DIV/0!</v>
      </c>
      <c r="P332" s="44" t="e">
        <f>SUM(P292:P331)</f>
        <v>#DIV/0!</v>
      </c>
    </row>
    <row r="333" spans="1:16" x14ac:dyDescent="0.25">
      <c r="C333" s="4"/>
    </row>
    <row r="334" spans="1:16" ht="30" x14ac:dyDescent="0.25">
      <c r="C334" s="35" t="s">
        <v>379</v>
      </c>
      <c r="D334" s="12" t="s">
        <v>144</v>
      </c>
      <c r="E334" s="12" t="s">
        <v>11</v>
      </c>
      <c r="F334" s="12" t="s">
        <v>145</v>
      </c>
    </row>
    <row r="335" spans="1:16" x14ac:dyDescent="0.25">
      <c r="C335" s="2" t="s">
        <v>138</v>
      </c>
      <c r="D335" s="8"/>
      <c r="E335" s="9"/>
      <c r="F335" s="9"/>
    </row>
    <row r="336" spans="1:16" x14ac:dyDescent="0.25">
      <c r="C336" s="2" t="s">
        <v>139</v>
      </c>
      <c r="D336" s="8"/>
      <c r="E336" s="9"/>
      <c r="F336" s="9"/>
    </row>
    <row r="337" spans="2:8" x14ac:dyDescent="0.25">
      <c r="C337" s="2" t="s">
        <v>140</v>
      </c>
      <c r="D337" s="8"/>
      <c r="E337" s="9"/>
      <c r="F337" s="9"/>
    </row>
    <row r="338" spans="2:8" x14ac:dyDescent="0.25">
      <c r="C338" s="2" t="s">
        <v>141</v>
      </c>
      <c r="D338" s="8"/>
      <c r="E338" s="9"/>
      <c r="F338" s="9"/>
    </row>
    <row r="339" spans="2:8" x14ac:dyDescent="0.25">
      <c r="C339" s="2" t="s">
        <v>142</v>
      </c>
      <c r="D339" s="8"/>
      <c r="E339" s="9"/>
      <c r="F339" s="9"/>
    </row>
    <row r="340" spans="2:8" x14ac:dyDescent="0.25">
      <c r="C340" s="17" t="s">
        <v>143</v>
      </c>
      <c r="D340" s="8"/>
      <c r="E340" s="9"/>
      <c r="F340" s="9"/>
    </row>
    <row r="342" spans="2:8" ht="21" customHeight="1" x14ac:dyDescent="0.25">
      <c r="C342" s="62" t="s">
        <v>589</v>
      </c>
      <c r="D342" s="62"/>
      <c r="E342" s="62"/>
      <c r="F342" s="62"/>
      <c r="G342" s="62"/>
    </row>
    <row r="343" spans="2:8" x14ac:dyDescent="0.25">
      <c r="B343" s="23" t="s">
        <v>1</v>
      </c>
      <c r="C343" s="50" t="s">
        <v>332</v>
      </c>
      <c r="D343" s="50"/>
      <c r="E343" s="50"/>
      <c r="F343" s="50"/>
      <c r="G343" s="50"/>
      <c r="H343" s="23" t="s">
        <v>200</v>
      </c>
    </row>
    <row r="344" spans="2:8" ht="78" customHeight="1" x14ac:dyDescent="0.25">
      <c r="B344" s="9">
        <v>1</v>
      </c>
      <c r="C344" s="46" t="s">
        <v>333</v>
      </c>
      <c r="D344" s="46"/>
      <c r="E344" s="46"/>
      <c r="F344" s="46"/>
      <c r="G344" s="46"/>
      <c r="H344" s="1"/>
    </row>
    <row r="345" spans="2:8" ht="35.25" customHeight="1" x14ac:dyDescent="0.25">
      <c r="B345" s="9">
        <v>2</v>
      </c>
      <c r="C345" s="46" t="s">
        <v>334</v>
      </c>
      <c r="D345" s="46"/>
      <c r="E345" s="46"/>
      <c r="F345" s="46"/>
      <c r="G345" s="46"/>
      <c r="H345" s="1"/>
    </row>
    <row r="346" spans="2:8" ht="33.75" customHeight="1" x14ac:dyDescent="0.25">
      <c r="B346" s="9">
        <v>3</v>
      </c>
      <c r="C346" s="46" t="s">
        <v>335</v>
      </c>
      <c r="D346" s="46"/>
      <c r="E346" s="46"/>
      <c r="F346" s="46"/>
      <c r="G346" s="46"/>
      <c r="H346" s="1"/>
    </row>
    <row r="347" spans="2:8" ht="15.75" customHeight="1" x14ac:dyDescent="0.25">
      <c r="B347" s="9">
        <v>4</v>
      </c>
      <c r="C347" s="46" t="s">
        <v>336</v>
      </c>
      <c r="D347" s="46"/>
      <c r="E347" s="46"/>
      <c r="F347" s="46"/>
      <c r="G347" s="46"/>
      <c r="H347" s="1"/>
    </row>
    <row r="348" spans="2:8" ht="30" customHeight="1" x14ac:dyDescent="0.25">
      <c r="B348" s="9">
        <v>5</v>
      </c>
      <c r="C348" s="46" t="s">
        <v>337</v>
      </c>
      <c r="D348" s="46"/>
      <c r="E348" s="46"/>
      <c r="F348" s="46"/>
      <c r="G348" s="46"/>
      <c r="H348" s="1"/>
    </row>
    <row r="349" spans="2:8" ht="19.5" customHeight="1" x14ac:dyDescent="0.25">
      <c r="B349" s="9">
        <v>6</v>
      </c>
      <c r="C349" s="46" t="s">
        <v>338</v>
      </c>
      <c r="D349" s="46"/>
      <c r="E349" s="46"/>
      <c r="F349" s="46"/>
      <c r="G349" s="46"/>
      <c r="H349" s="1"/>
    </row>
    <row r="350" spans="2:8" ht="32.25" customHeight="1" x14ac:dyDescent="0.25">
      <c r="B350" s="9">
        <v>7</v>
      </c>
      <c r="C350" s="46" t="s">
        <v>339</v>
      </c>
      <c r="D350" s="46"/>
      <c r="E350" s="46"/>
      <c r="F350" s="46"/>
      <c r="G350" s="46"/>
      <c r="H350" s="1"/>
    </row>
    <row r="351" spans="2:8" ht="18" customHeight="1" x14ac:dyDescent="0.25">
      <c r="B351" s="9">
        <v>8</v>
      </c>
      <c r="C351" s="46" t="s">
        <v>340</v>
      </c>
      <c r="D351" s="46"/>
      <c r="E351" s="46"/>
      <c r="F351" s="46"/>
      <c r="G351" s="46"/>
      <c r="H351" s="1"/>
    </row>
    <row r="352" spans="2:8" ht="29.25" customHeight="1" x14ac:dyDescent="0.25">
      <c r="B352" s="9">
        <v>9</v>
      </c>
      <c r="C352" s="46" t="s">
        <v>341</v>
      </c>
      <c r="D352" s="46"/>
      <c r="E352" s="46"/>
      <c r="F352" s="46"/>
      <c r="G352" s="46"/>
      <c r="H352" s="1"/>
    </row>
    <row r="353" spans="2:8" ht="19.5" customHeight="1" x14ac:dyDescent="0.25">
      <c r="B353" s="9">
        <v>10</v>
      </c>
      <c r="C353" s="46" t="s">
        <v>342</v>
      </c>
      <c r="D353" s="46"/>
      <c r="E353" s="46"/>
      <c r="F353" s="46"/>
      <c r="G353" s="46"/>
      <c r="H353" s="1"/>
    </row>
    <row r="354" spans="2:8" ht="33" customHeight="1" x14ac:dyDescent="0.25">
      <c r="B354" s="9">
        <v>11</v>
      </c>
      <c r="C354" s="46" t="s">
        <v>343</v>
      </c>
      <c r="D354" s="46"/>
      <c r="E354" s="46"/>
      <c r="F354" s="46"/>
      <c r="G354" s="46"/>
      <c r="H354" s="1"/>
    </row>
    <row r="355" spans="2:8" ht="21.75" customHeight="1" x14ac:dyDescent="0.25">
      <c r="B355" s="9">
        <v>12</v>
      </c>
      <c r="C355" s="46" t="s">
        <v>344</v>
      </c>
      <c r="D355" s="46"/>
      <c r="E355" s="46"/>
      <c r="F355" s="46"/>
      <c r="G355" s="46"/>
      <c r="H355" s="1"/>
    </row>
    <row r="356" spans="2:8" ht="20.25" customHeight="1" x14ac:dyDescent="0.25">
      <c r="B356" s="9">
        <v>13</v>
      </c>
      <c r="C356" s="46" t="s">
        <v>345</v>
      </c>
      <c r="D356" s="46"/>
      <c r="E356" s="46"/>
      <c r="F356" s="46"/>
      <c r="G356" s="46"/>
      <c r="H356" s="1"/>
    </row>
    <row r="357" spans="2:8" x14ac:dyDescent="0.25">
      <c r="B357" s="9">
        <v>14</v>
      </c>
      <c r="C357" s="46" t="s">
        <v>346</v>
      </c>
      <c r="D357" s="46"/>
      <c r="E357" s="46"/>
      <c r="F357" s="46"/>
      <c r="G357" s="46"/>
      <c r="H357" s="1"/>
    </row>
    <row r="358" spans="2:8" ht="21.75" customHeight="1" x14ac:dyDescent="0.25">
      <c r="B358" s="9">
        <v>15</v>
      </c>
      <c r="C358" s="46" t="s">
        <v>347</v>
      </c>
      <c r="D358" s="46"/>
      <c r="E358" s="46"/>
      <c r="F358" s="46"/>
      <c r="G358" s="46"/>
      <c r="H358" s="1"/>
    </row>
    <row r="359" spans="2:8" ht="18" customHeight="1" x14ac:dyDescent="0.25">
      <c r="B359" s="9">
        <v>16</v>
      </c>
      <c r="C359" s="46" t="s">
        <v>348</v>
      </c>
      <c r="D359" s="46"/>
      <c r="E359" s="46"/>
      <c r="F359" s="46"/>
      <c r="G359" s="46"/>
      <c r="H359" s="1"/>
    </row>
    <row r="360" spans="2:8" ht="21" customHeight="1" x14ac:dyDescent="0.25">
      <c r="B360" s="9">
        <v>17</v>
      </c>
      <c r="C360" s="46" t="s">
        <v>349</v>
      </c>
      <c r="D360" s="46"/>
      <c r="E360" s="46"/>
      <c r="F360" s="46"/>
      <c r="G360" s="46"/>
      <c r="H360" s="1"/>
    </row>
    <row r="361" spans="2:8" ht="15.75" customHeight="1" x14ac:dyDescent="0.25">
      <c r="B361" s="9">
        <v>18</v>
      </c>
      <c r="C361" s="46" t="s">
        <v>350</v>
      </c>
      <c r="D361" s="46"/>
      <c r="E361" s="46"/>
      <c r="F361" s="46"/>
      <c r="G361" s="46"/>
      <c r="H361" s="1"/>
    </row>
    <row r="362" spans="2:8" ht="19.5" customHeight="1" x14ac:dyDescent="0.25">
      <c r="B362" s="9">
        <v>19</v>
      </c>
      <c r="C362" s="46" t="s">
        <v>351</v>
      </c>
      <c r="D362" s="46"/>
      <c r="E362" s="46"/>
      <c r="F362" s="46"/>
      <c r="G362" s="46"/>
      <c r="H362" s="1"/>
    </row>
    <row r="363" spans="2:8" ht="30.75" customHeight="1" x14ac:dyDescent="0.25">
      <c r="B363" s="9">
        <v>20</v>
      </c>
      <c r="C363" s="46" t="s">
        <v>352</v>
      </c>
      <c r="D363" s="46"/>
      <c r="E363" s="46"/>
      <c r="F363" s="46"/>
      <c r="G363" s="46"/>
      <c r="H363" s="1"/>
    </row>
    <row r="364" spans="2:8" ht="18.75" customHeight="1" x14ac:dyDescent="0.25">
      <c r="B364" s="9">
        <v>21</v>
      </c>
      <c r="C364" s="46" t="s">
        <v>353</v>
      </c>
      <c r="D364" s="46"/>
      <c r="E364" s="46"/>
      <c r="F364" s="46"/>
      <c r="G364" s="46"/>
      <c r="H364" s="1"/>
    </row>
    <row r="365" spans="2:8" ht="18.75" customHeight="1" x14ac:dyDescent="0.25">
      <c r="B365" s="9">
        <v>22</v>
      </c>
      <c r="C365" s="46" t="s">
        <v>354</v>
      </c>
      <c r="D365" s="46"/>
      <c r="E365" s="46"/>
      <c r="F365" s="46"/>
      <c r="G365" s="46"/>
      <c r="H365" s="1"/>
    </row>
    <row r="366" spans="2:8" ht="19.5" customHeight="1" x14ac:dyDescent="0.25">
      <c r="B366" s="9">
        <v>23</v>
      </c>
      <c r="C366" s="46" t="s">
        <v>355</v>
      </c>
      <c r="D366" s="46"/>
      <c r="E366" s="46"/>
      <c r="F366" s="46"/>
      <c r="G366" s="46"/>
      <c r="H366" s="1"/>
    </row>
    <row r="367" spans="2:8" ht="21" customHeight="1" x14ac:dyDescent="0.25">
      <c r="B367" s="9">
        <v>24</v>
      </c>
      <c r="C367" s="46" t="s">
        <v>356</v>
      </c>
      <c r="D367" s="46"/>
      <c r="E367" s="46"/>
      <c r="F367" s="46"/>
      <c r="G367" s="46"/>
      <c r="H367" s="1"/>
    </row>
    <row r="368" spans="2:8" ht="46.5" customHeight="1" x14ac:dyDescent="0.25">
      <c r="B368" s="9">
        <v>25</v>
      </c>
      <c r="C368" s="46" t="s">
        <v>357</v>
      </c>
      <c r="D368" s="46"/>
      <c r="E368" s="46"/>
      <c r="F368" s="46"/>
      <c r="G368" s="46"/>
      <c r="H368" s="1"/>
    </row>
    <row r="369" spans="2:8" ht="30.75" customHeight="1" x14ac:dyDescent="0.25">
      <c r="B369" s="9">
        <v>26</v>
      </c>
      <c r="C369" s="46" t="s">
        <v>358</v>
      </c>
      <c r="D369" s="46"/>
      <c r="E369" s="46"/>
      <c r="F369" s="46"/>
      <c r="G369" s="46"/>
      <c r="H369" s="1"/>
    </row>
    <row r="370" spans="2:8" ht="24" customHeight="1" x14ac:dyDescent="0.25">
      <c r="B370" s="9">
        <v>27</v>
      </c>
      <c r="C370" s="46" t="s">
        <v>359</v>
      </c>
      <c r="D370" s="46"/>
      <c r="E370" s="46"/>
      <c r="F370" s="46"/>
      <c r="G370" s="46"/>
      <c r="H370" s="1"/>
    </row>
    <row r="371" spans="2:8" ht="35.25" customHeight="1" x14ac:dyDescent="0.25">
      <c r="B371" s="9">
        <v>28</v>
      </c>
      <c r="C371" s="46" t="s">
        <v>360</v>
      </c>
      <c r="D371" s="46"/>
      <c r="E371" s="46"/>
      <c r="F371" s="46"/>
      <c r="G371" s="46"/>
      <c r="H371" s="1"/>
    </row>
    <row r="372" spans="2:8" x14ac:dyDescent="0.25">
      <c r="B372" s="9">
        <v>29</v>
      </c>
      <c r="C372" s="46" t="s">
        <v>361</v>
      </c>
      <c r="D372" s="46"/>
      <c r="E372" s="46"/>
      <c r="F372" s="46"/>
      <c r="G372" s="46"/>
      <c r="H372" s="1"/>
    </row>
    <row r="373" spans="2:8" ht="17.25" customHeight="1" x14ac:dyDescent="0.25">
      <c r="B373" s="9">
        <v>30</v>
      </c>
      <c r="C373" s="46" t="s">
        <v>362</v>
      </c>
      <c r="D373" s="46"/>
      <c r="E373" s="46"/>
      <c r="F373" s="46"/>
      <c r="G373" s="46"/>
      <c r="H373" s="1"/>
    </row>
    <row r="374" spans="2:8" ht="79.5" customHeight="1" x14ac:dyDescent="0.25">
      <c r="B374" s="9">
        <v>31</v>
      </c>
      <c r="C374" s="46" t="s">
        <v>363</v>
      </c>
      <c r="D374" s="46"/>
      <c r="E374" s="46"/>
      <c r="F374" s="46"/>
      <c r="G374" s="46"/>
      <c r="H374" s="1"/>
    </row>
    <row r="375" spans="2:8" ht="18" customHeight="1" x14ac:dyDescent="0.25">
      <c r="B375" s="9">
        <v>32</v>
      </c>
      <c r="C375" s="46" t="s">
        <v>364</v>
      </c>
      <c r="D375" s="46"/>
      <c r="E375" s="46"/>
      <c r="F375" s="46"/>
      <c r="G375" s="46"/>
      <c r="H375" s="1"/>
    </row>
    <row r="376" spans="2:8" x14ac:dyDescent="0.25">
      <c r="B376" s="32"/>
      <c r="C376" s="59" t="s">
        <v>365</v>
      </c>
      <c r="D376" s="59"/>
      <c r="E376" s="59"/>
      <c r="F376" s="59"/>
      <c r="G376" s="59"/>
      <c r="H376" s="33"/>
    </row>
    <row r="377" spans="2:8" ht="21" customHeight="1" x14ac:dyDescent="0.25">
      <c r="B377" s="9">
        <v>1</v>
      </c>
      <c r="C377" s="46" t="s">
        <v>366</v>
      </c>
      <c r="D377" s="46"/>
      <c r="E377" s="46"/>
      <c r="F377" s="46"/>
      <c r="G377" s="46"/>
      <c r="H377" s="1"/>
    </row>
    <row r="378" spans="2:8" ht="18.75" customHeight="1" x14ac:dyDescent="0.25">
      <c r="B378" s="9">
        <v>2</v>
      </c>
      <c r="C378" s="46" t="s">
        <v>367</v>
      </c>
      <c r="D378" s="46"/>
      <c r="E378" s="46"/>
      <c r="F378" s="46"/>
      <c r="G378" s="46"/>
      <c r="H378" s="1"/>
    </row>
    <row r="379" spans="2:8" ht="35.25" customHeight="1" x14ac:dyDescent="0.25">
      <c r="B379" s="9">
        <v>3</v>
      </c>
      <c r="C379" s="46" t="s">
        <v>368</v>
      </c>
      <c r="D379" s="46"/>
      <c r="E379" s="46"/>
      <c r="F379" s="46"/>
      <c r="G379" s="46"/>
      <c r="H379" s="1"/>
    </row>
    <row r="380" spans="2:8" ht="19.5" customHeight="1" x14ac:dyDescent="0.25">
      <c r="B380" s="9">
        <v>4</v>
      </c>
      <c r="C380" s="46" t="s">
        <v>369</v>
      </c>
      <c r="D380" s="46"/>
      <c r="E380" s="46"/>
      <c r="F380" s="46"/>
      <c r="G380" s="46"/>
      <c r="H380" s="1"/>
    </row>
    <row r="381" spans="2:8" ht="33" customHeight="1" x14ac:dyDescent="0.25">
      <c r="B381" s="9">
        <v>5</v>
      </c>
      <c r="C381" s="46" t="s">
        <v>370</v>
      </c>
      <c r="D381" s="46"/>
      <c r="E381" s="46"/>
      <c r="F381" s="46"/>
      <c r="G381" s="46"/>
      <c r="H381" s="1"/>
    </row>
    <row r="382" spans="2:8" x14ac:dyDescent="0.25">
      <c r="C382" s="4"/>
    </row>
    <row r="383" spans="2:8" ht="30" customHeight="1" x14ac:dyDescent="0.25">
      <c r="B383" s="9" t="s">
        <v>1</v>
      </c>
      <c r="C383" s="60" t="s">
        <v>371</v>
      </c>
      <c r="D383" s="60"/>
      <c r="E383" s="60"/>
      <c r="F383" s="60"/>
      <c r="G383" s="1"/>
      <c r="H383" s="23" t="s">
        <v>372</v>
      </c>
    </row>
    <row r="384" spans="2:8" ht="30" customHeight="1" x14ac:dyDescent="0.25">
      <c r="B384" s="9">
        <v>1</v>
      </c>
      <c r="C384" s="46" t="s">
        <v>373</v>
      </c>
      <c r="D384" s="46"/>
      <c r="E384" s="46"/>
      <c r="F384" s="46"/>
      <c r="G384" s="2" t="s">
        <v>374</v>
      </c>
      <c r="H384" s="1"/>
    </row>
    <row r="385" spans="1:16" ht="30" customHeight="1" x14ac:dyDescent="0.25">
      <c r="B385" s="9">
        <v>2</v>
      </c>
      <c r="C385" s="46" t="s">
        <v>375</v>
      </c>
      <c r="D385" s="46"/>
      <c r="E385" s="46"/>
      <c r="F385" s="46"/>
      <c r="G385" s="2" t="s">
        <v>374</v>
      </c>
      <c r="H385" s="1"/>
    </row>
    <row r="386" spans="1:16" ht="35.25" customHeight="1" x14ac:dyDescent="0.25">
      <c r="B386" s="9">
        <v>3</v>
      </c>
      <c r="C386" s="46" t="s">
        <v>376</v>
      </c>
      <c r="D386" s="46"/>
      <c r="E386" s="46"/>
      <c r="F386" s="46"/>
      <c r="G386" s="2" t="s">
        <v>374</v>
      </c>
      <c r="H386" s="1"/>
    </row>
    <row r="387" spans="1:16" ht="30" customHeight="1" x14ac:dyDescent="0.25">
      <c r="B387" s="9">
        <v>4</v>
      </c>
      <c r="C387" s="46" t="s">
        <v>377</v>
      </c>
      <c r="D387" s="46"/>
      <c r="E387" s="46"/>
      <c r="F387" s="46"/>
      <c r="G387" s="2" t="s">
        <v>374</v>
      </c>
      <c r="H387" s="1"/>
    </row>
    <row r="388" spans="1:16" ht="32.25" customHeight="1" x14ac:dyDescent="0.25">
      <c r="B388" s="9">
        <v>5</v>
      </c>
      <c r="C388" s="46" t="s">
        <v>378</v>
      </c>
      <c r="D388" s="46"/>
      <c r="E388" s="46"/>
      <c r="F388" s="46"/>
      <c r="G388" s="2" t="s">
        <v>374</v>
      </c>
      <c r="H388" s="1"/>
    </row>
    <row r="389" spans="1:16" x14ac:dyDescent="0.25">
      <c r="B389" s="9"/>
      <c r="C389" s="53" t="s">
        <v>429</v>
      </c>
      <c r="D389" s="53"/>
      <c r="E389" s="53"/>
      <c r="F389" s="53"/>
      <c r="G389" s="1"/>
      <c r="H389" s="1"/>
    </row>
    <row r="390" spans="1:16" x14ac:dyDescent="0.25">
      <c r="C390" s="4"/>
    </row>
    <row r="391" spans="1:16" ht="18.75" customHeight="1" x14ac:dyDescent="0.25">
      <c r="C391" s="54" t="s">
        <v>380</v>
      </c>
      <c r="D391" s="54"/>
      <c r="E391" s="54"/>
      <c r="F391" s="54"/>
      <c r="G391" s="54"/>
      <c r="H391" s="54"/>
      <c r="I391" s="54"/>
      <c r="J391" s="54"/>
      <c r="K391" s="54"/>
    </row>
    <row r="392" spans="1:16" ht="75" x14ac:dyDescent="0.25">
      <c r="A392" s="13" t="s">
        <v>381</v>
      </c>
      <c r="B392" s="13" t="s">
        <v>1</v>
      </c>
      <c r="C392" s="13" t="s">
        <v>2</v>
      </c>
      <c r="D392" s="13" t="s">
        <v>3</v>
      </c>
      <c r="E392" s="13" t="s">
        <v>4</v>
      </c>
      <c r="F392" s="13" t="s">
        <v>5</v>
      </c>
      <c r="G392" s="13" t="s">
        <v>6</v>
      </c>
      <c r="H392" s="13" t="s">
        <v>7</v>
      </c>
      <c r="I392" s="13" t="s">
        <v>8</v>
      </c>
      <c r="J392" s="13" t="s">
        <v>9</v>
      </c>
      <c r="K392" s="13" t="s">
        <v>10</v>
      </c>
      <c r="L392" s="13" t="s">
        <v>11</v>
      </c>
      <c r="M392" s="13" t="s">
        <v>12</v>
      </c>
      <c r="N392" s="13" t="s">
        <v>13</v>
      </c>
      <c r="O392" s="13" t="s">
        <v>591</v>
      </c>
      <c r="P392" s="13" t="s">
        <v>14</v>
      </c>
    </row>
    <row r="393" spans="1:16" x14ac:dyDescent="0.25">
      <c r="A393" s="1"/>
      <c r="B393" s="9">
        <v>1</v>
      </c>
      <c r="C393" s="2" t="s">
        <v>382</v>
      </c>
      <c r="D393" s="8" t="s">
        <v>126</v>
      </c>
      <c r="E393" s="9">
        <v>1200</v>
      </c>
      <c r="F393" s="9">
        <v>3600</v>
      </c>
      <c r="G393" s="1"/>
      <c r="H393" s="1"/>
      <c r="I393" s="1" t="e">
        <f t="shared" ref="I393:I416" si="45">ROUND(F393/H393,0)</f>
        <v>#DIV/0!</v>
      </c>
      <c r="J393" s="44">
        <v>0</v>
      </c>
      <c r="K393" s="43">
        <v>0.08</v>
      </c>
      <c r="L393" s="44">
        <f t="shared" ref="L393:L417" si="46">J393*K393</f>
        <v>0</v>
      </c>
      <c r="M393" s="44">
        <f t="shared" ref="M393:M417" si="47">J393+L393</f>
        <v>0</v>
      </c>
      <c r="N393" s="44" t="e">
        <f t="shared" ref="N393:N416" si="48">I393*J393</f>
        <v>#DIV/0!</v>
      </c>
      <c r="O393" s="44" t="e">
        <f t="shared" ref="O393:O416" si="49">I393*L393</f>
        <v>#DIV/0!</v>
      </c>
      <c r="P393" s="44" t="e">
        <f t="shared" ref="P393:P416" si="50">I393*M393</f>
        <v>#DIV/0!</v>
      </c>
    </row>
    <row r="394" spans="1:16" x14ac:dyDescent="0.25">
      <c r="A394" s="1"/>
      <c r="B394" s="9">
        <v>2</v>
      </c>
      <c r="C394" s="2" t="s">
        <v>383</v>
      </c>
      <c r="D394" s="8" t="s">
        <v>126</v>
      </c>
      <c r="E394" s="9">
        <v>4000</v>
      </c>
      <c r="F394" s="9">
        <v>12000</v>
      </c>
      <c r="G394" s="1"/>
      <c r="H394" s="1"/>
      <c r="I394" s="1" t="e">
        <f t="shared" si="45"/>
        <v>#DIV/0!</v>
      </c>
      <c r="J394" s="44">
        <v>0</v>
      </c>
      <c r="K394" s="43">
        <v>0.08</v>
      </c>
      <c r="L394" s="44">
        <f t="shared" si="46"/>
        <v>0</v>
      </c>
      <c r="M394" s="44">
        <f t="shared" si="47"/>
        <v>0</v>
      </c>
      <c r="N394" s="44" t="e">
        <f t="shared" si="48"/>
        <v>#DIV/0!</v>
      </c>
      <c r="O394" s="44" t="e">
        <f t="shared" si="49"/>
        <v>#DIV/0!</v>
      </c>
      <c r="P394" s="44" t="e">
        <f t="shared" si="50"/>
        <v>#DIV/0!</v>
      </c>
    </row>
    <row r="395" spans="1:16" x14ac:dyDescent="0.25">
      <c r="A395" s="1"/>
      <c r="B395" s="9">
        <v>3</v>
      </c>
      <c r="C395" s="2" t="s">
        <v>384</v>
      </c>
      <c r="D395" s="8" t="s">
        <v>126</v>
      </c>
      <c r="E395" s="9">
        <v>800</v>
      </c>
      <c r="F395" s="9">
        <v>2400</v>
      </c>
      <c r="G395" s="1"/>
      <c r="H395" s="1"/>
      <c r="I395" s="1" t="e">
        <f t="shared" si="45"/>
        <v>#DIV/0!</v>
      </c>
      <c r="J395" s="44">
        <v>0</v>
      </c>
      <c r="K395" s="43">
        <v>0.08</v>
      </c>
      <c r="L395" s="44">
        <f t="shared" si="46"/>
        <v>0</v>
      </c>
      <c r="M395" s="44">
        <f t="shared" si="47"/>
        <v>0</v>
      </c>
      <c r="N395" s="44" t="e">
        <f t="shared" si="48"/>
        <v>#DIV/0!</v>
      </c>
      <c r="O395" s="44" t="e">
        <f t="shared" si="49"/>
        <v>#DIV/0!</v>
      </c>
      <c r="P395" s="44" t="e">
        <f t="shared" si="50"/>
        <v>#DIV/0!</v>
      </c>
    </row>
    <row r="396" spans="1:16" x14ac:dyDescent="0.25">
      <c r="A396" s="1"/>
      <c r="B396" s="9">
        <v>4</v>
      </c>
      <c r="C396" s="2" t="s">
        <v>385</v>
      </c>
      <c r="D396" s="8" t="s">
        <v>126</v>
      </c>
      <c r="E396" s="9">
        <v>600</v>
      </c>
      <c r="F396" s="9">
        <v>1800</v>
      </c>
      <c r="G396" s="1"/>
      <c r="H396" s="1"/>
      <c r="I396" s="1" t="e">
        <f t="shared" si="45"/>
        <v>#DIV/0!</v>
      </c>
      <c r="J396" s="44">
        <v>0</v>
      </c>
      <c r="K396" s="43">
        <v>0.08</v>
      </c>
      <c r="L396" s="44">
        <f t="shared" si="46"/>
        <v>0</v>
      </c>
      <c r="M396" s="44">
        <f t="shared" si="47"/>
        <v>0</v>
      </c>
      <c r="N396" s="44" t="e">
        <f t="shared" si="48"/>
        <v>#DIV/0!</v>
      </c>
      <c r="O396" s="44" t="e">
        <f t="shared" si="49"/>
        <v>#DIV/0!</v>
      </c>
      <c r="P396" s="44" t="e">
        <f t="shared" si="50"/>
        <v>#DIV/0!</v>
      </c>
    </row>
    <row r="397" spans="1:16" x14ac:dyDescent="0.25">
      <c r="A397" s="1"/>
      <c r="B397" s="9">
        <v>5</v>
      </c>
      <c r="C397" s="2" t="s">
        <v>386</v>
      </c>
      <c r="D397" s="8" t="s">
        <v>126</v>
      </c>
      <c r="E397" s="9">
        <v>600</v>
      </c>
      <c r="F397" s="9">
        <v>1800</v>
      </c>
      <c r="G397" s="1"/>
      <c r="H397" s="1"/>
      <c r="I397" s="1" t="e">
        <f t="shared" si="45"/>
        <v>#DIV/0!</v>
      </c>
      <c r="J397" s="44">
        <v>0</v>
      </c>
      <c r="K397" s="43">
        <v>0.08</v>
      </c>
      <c r="L397" s="44">
        <f t="shared" si="46"/>
        <v>0</v>
      </c>
      <c r="M397" s="44">
        <f t="shared" si="47"/>
        <v>0</v>
      </c>
      <c r="N397" s="44" t="e">
        <f t="shared" si="48"/>
        <v>#DIV/0!</v>
      </c>
      <c r="O397" s="44" t="e">
        <f t="shared" si="49"/>
        <v>#DIV/0!</v>
      </c>
      <c r="P397" s="44" t="e">
        <f t="shared" si="50"/>
        <v>#DIV/0!</v>
      </c>
    </row>
    <row r="398" spans="1:16" x14ac:dyDescent="0.25">
      <c r="A398" s="1"/>
      <c r="B398" s="9">
        <v>6</v>
      </c>
      <c r="C398" s="2" t="s">
        <v>387</v>
      </c>
      <c r="D398" s="8" t="s">
        <v>126</v>
      </c>
      <c r="E398" s="9">
        <v>600</v>
      </c>
      <c r="F398" s="9">
        <v>1800</v>
      </c>
      <c r="G398" s="1"/>
      <c r="H398" s="1"/>
      <c r="I398" s="1" t="e">
        <f t="shared" si="45"/>
        <v>#DIV/0!</v>
      </c>
      <c r="J398" s="44">
        <v>0</v>
      </c>
      <c r="K398" s="43">
        <v>0.08</v>
      </c>
      <c r="L398" s="44">
        <f t="shared" si="46"/>
        <v>0</v>
      </c>
      <c r="M398" s="44">
        <f t="shared" si="47"/>
        <v>0</v>
      </c>
      <c r="N398" s="44" t="e">
        <f t="shared" si="48"/>
        <v>#DIV/0!</v>
      </c>
      <c r="O398" s="44" t="e">
        <f t="shared" si="49"/>
        <v>#DIV/0!</v>
      </c>
      <c r="P398" s="44" t="e">
        <f t="shared" si="50"/>
        <v>#DIV/0!</v>
      </c>
    </row>
    <row r="399" spans="1:16" x14ac:dyDescent="0.25">
      <c r="A399" s="1"/>
      <c r="B399" s="9">
        <v>7</v>
      </c>
      <c r="C399" s="2" t="s">
        <v>388</v>
      </c>
      <c r="D399" s="8" t="s">
        <v>126</v>
      </c>
      <c r="E399" s="9">
        <v>500</v>
      </c>
      <c r="F399" s="9">
        <v>1500</v>
      </c>
      <c r="G399" s="1"/>
      <c r="H399" s="1"/>
      <c r="I399" s="1" t="e">
        <f t="shared" si="45"/>
        <v>#DIV/0!</v>
      </c>
      <c r="J399" s="44">
        <v>0</v>
      </c>
      <c r="K399" s="43">
        <v>0.08</v>
      </c>
      <c r="L399" s="44">
        <f t="shared" si="46"/>
        <v>0</v>
      </c>
      <c r="M399" s="44">
        <f t="shared" si="47"/>
        <v>0</v>
      </c>
      <c r="N399" s="44" t="e">
        <f t="shared" si="48"/>
        <v>#DIV/0!</v>
      </c>
      <c r="O399" s="44" t="e">
        <f t="shared" si="49"/>
        <v>#DIV/0!</v>
      </c>
      <c r="P399" s="44" t="e">
        <f t="shared" si="50"/>
        <v>#DIV/0!</v>
      </c>
    </row>
    <row r="400" spans="1:16" x14ac:dyDescent="0.25">
      <c r="A400" s="1"/>
      <c r="B400" s="9">
        <v>8</v>
      </c>
      <c r="C400" s="2" t="s">
        <v>389</v>
      </c>
      <c r="D400" s="8" t="s">
        <v>126</v>
      </c>
      <c r="E400" s="9">
        <v>1780</v>
      </c>
      <c r="F400" s="9">
        <v>5340</v>
      </c>
      <c r="G400" s="1"/>
      <c r="H400" s="1"/>
      <c r="I400" s="1" t="e">
        <f t="shared" si="45"/>
        <v>#DIV/0!</v>
      </c>
      <c r="J400" s="44">
        <v>0</v>
      </c>
      <c r="K400" s="43">
        <v>0.08</v>
      </c>
      <c r="L400" s="44">
        <f t="shared" si="46"/>
        <v>0</v>
      </c>
      <c r="M400" s="44">
        <f t="shared" si="47"/>
        <v>0</v>
      </c>
      <c r="N400" s="44" t="e">
        <f t="shared" si="48"/>
        <v>#DIV/0!</v>
      </c>
      <c r="O400" s="44" t="e">
        <f t="shared" si="49"/>
        <v>#DIV/0!</v>
      </c>
      <c r="P400" s="44" t="e">
        <f t="shared" si="50"/>
        <v>#DIV/0!</v>
      </c>
    </row>
    <row r="401" spans="1:16" x14ac:dyDescent="0.25">
      <c r="A401" s="1"/>
      <c r="B401" s="9">
        <v>9</v>
      </c>
      <c r="C401" s="2" t="s">
        <v>390</v>
      </c>
      <c r="D401" s="8" t="s">
        <v>126</v>
      </c>
      <c r="E401" s="9">
        <v>1480</v>
      </c>
      <c r="F401" s="9">
        <v>4440</v>
      </c>
      <c r="G401" s="1"/>
      <c r="H401" s="1"/>
      <c r="I401" s="1" t="e">
        <f t="shared" si="45"/>
        <v>#DIV/0!</v>
      </c>
      <c r="J401" s="44">
        <v>0</v>
      </c>
      <c r="K401" s="43">
        <v>0.08</v>
      </c>
      <c r="L401" s="44">
        <f t="shared" si="46"/>
        <v>0</v>
      </c>
      <c r="M401" s="44">
        <f t="shared" si="47"/>
        <v>0</v>
      </c>
      <c r="N401" s="44" t="e">
        <f t="shared" si="48"/>
        <v>#DIV/0!</v>
      </c>
      <c r="O401" s="44" t="e">
        <f t="shared" si="49"/>
        <v>#DIV/0!</v>
      </c>
      <c r="P401" s="44" t="e">
        <f t="shared" si="50"/>
        <v>#DIV/0!</v>
      </c>
    </row>
    <row r="402" spans="1:16" x14ac:dyDescent="0.25">
      <c r="A402" s="1"/>
      <c r="B402" s="9">
        <v>10</v>
      </c>
      <c r="C402" s="2" t="s">
        <v>391</v>
      </c>
      <c r="D402" s="8" t="s">
        <v>126</v>
      </c>
      <c r="E402" s="9">
        <v>500</v>
      </c>
      <c r="F402" s="9">
        <v>1500</v>
      </c>
      <c r="G402" s="1"/>
      <c r="H402" s="1"/>
      <c r="I402" s="1" t="e">
        <f t="shared" si="45"/>
        <v>#DIV/0!</v>
      </c>
      <c r="J402" s="44">
        <v>0</v>
      </c>
      <c r="K402" s="43">
        <v>0.08</v>
      </c>
      <c r="L402" s="44">
        <f t="shared" si="46"/>
        <v>0</v>
      </c>
      <c r="M402" s="44">
        <f t="shared" si="47"/>
        <v>0</v>
      </c>
      <c r="N402" s="44" t="e">
        <f t="shared" si="48"/>
        <v>#DIV/0!</v>
      </c>
      <c r="O402" s="44" t="e">
        <f t="shared" si="49"/>
        <v>#DIV/0!</v>
      </c>
      <c r="P402" s="44" t="e">
        <f t="shared" si="50"/>
        <v>#DIV/0!</v>
      </c>
    </row>
    <row r="403" spans="1:16" x14ac:dyDescent="0.25">
      <c r="A403" s="1"/>
      <c r="B403" s="9">
        <v>11</v>
      </c>
      <c r="C403" s="2" t="s">
        <v>392</v>
      </c>
      <c r="D403" s="8" t="s">
        <v>126</v>
      </c>
      <c r="E403" s="9">
        <v>2080</v>
      </c>
      <c r="F403" s="9">
        <v>6240</v>
      </c>
      <c r="G403" s="1"/>
      <c r="H403" s="1"/>
      <c r="I403" s="1" t="e">
        <f t="shared" si="45"/>
        <v>#DIV/0!</v>
      </c>
      <c r="J403" s="44">
        <v>0</v>
      </c>
      <c r="K403" s="43">
        <v>0.08</v>
      </c>
      <c r="L403" s="44">
        <f t="shared" si="46"/>
        <v>0</v>
      </c>
      <c r="M403" s="44">
        <f t="shared" si="47"/>
        <v>0</v>
      </c>
      <c r="N403" s="44" t="e">
        <f t="shared" si="48"/>
        <v>#DIV/0!</v>
      </c>
      <c r="O403" s="44" t="e">
        <f t="shared" si="49"/>
        <v>#DIV/0!</v>
      </c>
      <c r="P403" s="44" t="e">
        <f t="shared" si="50"/>
        <v>#DIV/0!</v>
      </c>
    </row>
    <row r="404" spans="1:16" x14ac:dyDescent="0.25">
      <c r="A404" s="1"/>
      <c r="B404" s="9">
        <v>12</v>
      </c>
      <c r="C404" s="2" t="s">
        <v>393</v>
      </c>
      <c r="D404" s="8" t="s">
        <v>126</v>
      </c>
      <c r="E404" s="9">
        <v>4180</v>
      </c>
      <c r="F404" s="9">
        <v>12540</v>
      </c>
      <c r="G404" s="1"/>
      <c r="H404" s="1"/>
      <c r="I404" s="1" t="e">
        <f t="shared" si="45"/>
        <v>#DIV/0!</v>
      </c>
      <c r="J404" s="44">
        <v>0</v>
      </c>
      <c r="K404" s="43">
        <v>0.08</v>
      </c>
      <c r="L404" s="44">
        <f t="shared" si="46"/>
        <v>0</v>
      </c>
      <c r="M404" s="44">
        <f t="shared" si="47"/>
        <v>0</v>
      </c>
      <c r="N404" s="44" t="e">
        <f t="shared" si="48"/>
        <v>#DIV/0!</v>
      </c>
      <c r="O404" s="44" t="e">
        <f t="shared" si="49"/>
        <v>#DIV/0!</v>
      </c>
      <c r="P404" s="44" t="e">
        <f t="shared" si="50"/>
        <v>#DIV/0!</v>
      </c>
    </row>
    <row r="405" spans="1:16" x14ac:dyDescent="0.25">
      <c r="A405" s="1"/>
      <c r="B405" s="9">
        <v>13</v>
      </c>
      <c r="C405" s="2" t="s">
        <v>394</v>
      </c>
      <c r="D405" s="8" t="s">
        <v>126</v>
      </c>
      <c r="E405" s="9">
        <v>5200</v>
      </c>
      <c r="F405" s="9">
        <v>15600</v>
      </c>
      <c r="G405" s="1"/>
      <c r="H405" s="1"/>
      <c r="I405" s="1" t="e">
        <f t="shared" si="45"/>
        <v>#DIV/0!</v>
      </c>
      <c r="J405" s="44">
        <v>0</v>
      </c>
      <c r="K405" s="43">
        <v>0.08</v>
      </c>
      <c r="L405" s="44">
        <f t="shared" si="46"/>
        <v>0</v>
      </c>
      <c r="M405" s="44">
        <f t="shared" si="47"/>
        <v>0</v>
      </c>
      <c r="N405" s="44" t="e">
        <f t="shared" si="48"/>
        <v>#DIV/0!</v>
      </c>
      <c r="O405" s="44" t="e">
        <f t="shared" si="49"/>
        <v>#DIV/0!</v>
      </c>
      <c r="P405" s="44" t="e">
        <f t="shared" si="50"/>
        <v>#DIV/0!</v>
      </c>
    </row>
    <row r="406" spans="1:16" x14ac:dyDescent="0.25">
      <c r="A406" s="1"/>
      <c r="B406" s="9">
        <v>14</v>
      </c>
      <c r="C406" s="2" t="s">
        <v>395</v>
      </c>
      <c r="D406" s="8" t="s">
        <v>126</v>
      </c>
      <c r="E406" s="9">
        <v>500</v>
      </c>
      <c r="F406" s="9">
        <v>1500</v>
      </c>
      <c r="G406" s="1"/>
      <c r="H406" s="1"/>
      <c r="I406" s="1" t="e">
        <f t="shared" si="45"/>
        <v>#DIV/0!</v>
      </c>
      <c r="J406" s="44">
        <v>0</v>
      </c>
      <c r="K406" s="43">
        <v>0.08</v>
      </c>
      <c r="L406" s="44">
        <f t="shared" si="46"/>
        <v>0</v>
      </c>
      <c r="M406" s="44">
        <f t="shared" si="47"/>
        <v>0</v>
      </c>
      <c r="N406" s="44" t="e">
        <f t="shared" si="48"/>
        <v>#DIV/0!</v>
      </c>
      <c r="O406" s="44" t="e">
        <f t="shared" si="49"/>
        <v>#DIV/0!</v>
      </c>
      <c r="P406" s="44" t="e">
        <f t="shared" si="50"/>
        <v>#DIV/0!</v>
      </c>
    </row>
    <row r="407" spans="1:16" x14ac:dyDescent="0.25">
      <c r="A407" s="1"/>
      <c r="B407" s="9">
        <v>15</v>
      </c>
      <c r="C407" s="2" t="s">
        <v>396</v>
      </c>
      <c r="D407" s="8" t="s">
        <v>126</v>
      </c>
      <c r="E407" s="9">
        <v>600</v>
      </c>
      <c r="F407" s="9">
        <v>1800</v>
      </c>
      <c r="G407" s="1"/>
      <c r="H407" s="1"/>
      <c r="I407" s="1" t="e">
        <f t="shared" si="45"/>
        <v>#DIV/0!</v>
      </c>
      <c r="J407" s="44">
        <v>0</v>
      </c>
      <c r="K407" s="43">
        <v>0.08</v>
      </c>
      <c r="L407" s="44">
        <f t="shared" si="46"/>
        <v>0</v>
      </c>
      <c r="M407" s="44">
        <f t="shared" si="47"/>
        <v>0</v>
      </c>
      <c r="N407" s="44" t="e">
        <f t="shared" si="48"/>
        <v>#DIV/0!</v>
      </c>
      <c r="O407" s="44" t="e">
        <f t="shared" si="49"/>
        <v>#DIV/0!</v>
      </c>
      <c r="P407" s="44" t="e">
        <f t="shared" si="50"/>
        <v>#DIV/0!</v>
      </c>
    </row>
    <row r="408" spans="1:16" x14ac:dyDescent="0.25">
      <c r="A408" s="1"/>
      <c r="B408" s="9">
        <v>16</v>
      </c>
      <c r="C408" s="2" t="s">
        <v>397</v>
      </c>
      <c r="D408" s="8" t="s">
        <v>126</v>
      </c>
      <c r="E408" s="9">
        <v>480</v>
      </c>
      <c r="F408" s="9">
        <v>1440</v>
      </c>
      <c r="G408" s="1"/>
      <c r="H408" s="1"/>
      <c r="I408" s="1" t="e">
        <f t="shared" si="45"/>
        <v>#DIV/0!</v>
      </c>
      <c r="J408" s="44">
        <v>0</v>
      </c>
      <c r="K408" s="43">
        <v>0.08</v>
      </c>
      <c r="L408" s="44">
        <f t="shared" si="46"/>
        <v>0</v>
      </c>
      <c r="M408" s="44">
        <f t="shared" si="47"/>
        <v>0</v>
      </c>
      <c r="N408" s="44" t="e">
        <f t="shared" si="48"/>
        <v>#DIV/0!</v>
      </c>
      <c r="O408" s="44" t="e">
        <f t="shared" si="49"/>
        <v>#DIV/0!</v>
      </c>
      <c r="P408" s="44" t="e">
        <f t="shared" si="50"/>
        <v>#DIV/0!</v>
      </c>
    </row>
    <row r="409" spans="1:16" x14ac:dyDescent="0.25">
      <c r="A409" s="1"/>
      <c r="B409" s="9">
        <v>17</v>
      </c>
      <c r="C409" s="2" t="s">
        <v>398</v>
      </c>
      <c r="D409" s="8" t="s">
        <v>126</v>
      </c>
      <c r="E409" s="9">
        <v>500</v>
      </c>
      <c r="F409" s="9">
        <v>1500</v>
      </c>
      <c r="G409" s="1"/>
      <c r="H409" s="1"/>
      <c r="I409" s="1" t="e">
        <f t="shared" si="45"/>
        <v>#DIV/0!</v>
      </c>
      <c r="J409" s="44">
        <v>0</v>
      </c>
      <c r="K409" s="43">
        <v>0.08</v>
      </c>
      <c r="L409" s="44">
        <f t="shared" si="46"/>
        <v>0</v>
      </c>
      <c r="M409" s="44">
        <f t="shared" si="47"/>
        <v>0</v>
      </c>
      <c r="N409" s="44" t="e">
        <f t="shared" si="48"/>
        <v>#DIV/0!</v>
      </c>
      <c r="O409" s="44" t="e">
        <f t="shared" si="49"/>
        <v>#DIV/0!</v>
      </c>
      <c r="P409" s="44" t="e">
        <f t="shared" si="50"/>
        <v>#DIV/0!</v>
      </c>
    </row>
    <row r="410" spans="1:16" x14ac:dyDescent="0.25">
      <c r="A410" s="1"/>
      <c r="B410" s="9">
        <v>18</v>
      </c>
      <c r="C410" s="2" t="s">
        <v>399</v>
      </c>
      <c r="D410" s="8" t="s">
        <v>126</v>
      </c>
      <c r="E410" s="9">
        <v>600</v>
      </c>
      <c r="F410" s="9">
        <v>1800</v>
      </c>
      <c r="G410" s="1"/>
      <c r="H410" s="1"/>
      <c r="I410" s="1" t="e">
        <f t="shared" si="45"/>
        <v>#DIV/0!</v>
      </c>
      <c r="J410" s="44">
        <v>0</v>
      </c>
      <c r="K410" s="43">
        <v>0.08</v>
      </c>
      <c r="L410" s="44">
        <f t="shared" si="46"/>
        <v>0</v>
      </c>
      <c r="M410" s="44">
        <f t="shared" si="47"/>
        <v>0</v>
      </c>
      <c r="N410" s="44" t="e">
        <f t="shared" si="48"/>
        <v>#DIV/0!</v>
      </c>
      <c r="O410" s="44" t="e">
        <f t="shared" si="49"/>
        <v>#DIV/0!</v>
      </c>
      <c r="P410" s="44" t="e">
        <f t="shared" si="50"/>
        <v>#DIV/0!</v>
      </c>
    </row>
    <row r="411" spans="1:16" x14ac:dyDescent="0.25">
      <c r="A411" s="1"/>
      <c r="B411" s="9">
        <v>19</v>
      </c>
      <c r="C411" s="2" t="s">
        <v>400</v>
      </c>
      <c r="D411" s="8" t="s">
        <v>126</v>
      </c>
      <c r="E411" s="9">
        <v>1200</v>
      </c>
      <c r="F411" s="9">
        <v>3600</v>
      </c>
      <c r="G411" s="1"/>
      <c r="H411" s="1"/>
      <c r="I411" s="1" t="e">
        <f t="shared" si="45"/>
        <v>#DIV/0!</v>
      </c>
      <c r="J411" s="44">
        <v>0</v>
      </c>
      <c r="K411" s="43">
        <v>0.08</v>
      </c>
      <c r="L411" s="44">
        <f t="shared" si="46"/>
        <v>0</v>
      </c>
      <c r="M411" s="44">
        <f t="shared" si="47"/>
        <v>0</v>
      </c>
      <c r="N411" s="44" t="e">
        <f t="shared" si="48"/>
        <v>#DIV/0!</v>
      </c>
      <c r="O411" s="44" t="e">
        <f t="shared" si="49"/>
        <v>#DIV/0!</v>
      </c>
      <c r="P411" s="44" t="e">
        <f t="shared" si="50"/>
        <v>#DIV/0!</v>
      </c>
    </row>
    <row r="412" spans="1:16" x14ac:dyDescent="0.25">
      <c r="A412" s="1"/>
      <c r="B412" s="9">
        <v>20</v>
      </c>
      <c r="C412" s="2" t="s">
        <v>401</v>
      </c>
      <c r="D412" s="8" t="s">
        <v>126</v>
      </c>
      <c r="E412" s="9">
        <v>1400</v>
      </c>
      <c r="F412" s="9">
        <v>4200</v>
      </c>
      <c r="G412" s="1"/>
      <c r="H412" s="1"/>
      <c r="I412" s="1" t="e">
        <f t="shared" si="45"/>
        <v>#DIV/0!</v>
      </c>
      <c r="J412" s="44">
        <v>0</v>
      </c>
      <c r="K412" s="43">
        <v>0.08</v>
      </c>
      <c r="L412" s="44">
        <f t="shared" si="46"/>
        <v>0</v>
      </c>
      <c r="M412" s="44">
        <f t="shared" si="47"/>
        <v>0</v>
      </c>
      <c r="N412" s="44" t="e">
        <f t="shared" si="48"/>
        <v>#DIV/0!</v>
      </c>
      <c r="O412" s="44" t="e">
        <f t="shared" si="49"/>
        <v>#DIV/0!</v>
      </c>
      <c r="P412" s="44" t="e">
        <f t="shared" si="50"/>
        <v>#DIV/0!</v>
      </c>
    </row>
    <row r="413" spans="1:16" x14ac:dyDescent="0.25">
      <c r="A413" s="1"/>
      <c r="B413" s="9">
        <v>21</v>
      </c>
      <c r="C413" s="2" t="s">
        <v>402</v>
      </c>
      <c r="D413" s="8" t="s">
        <v>126</v>
      </c>
      <c r="E413" s="9">
        <v>500</v>
      </c>
      <c r="F413" s="9">
        <v>1500</v>
      </c>
      <c r="G413" s="1"/>
      <c r="H413" s="1"/>
      <c r="I413" s="1" t="e">
        <f t="shared" si="45"/>
        <v>#DIV/0!</v>
      </c>
      <c r="J413" s="44">
        <v>0</v>
      </c>
      <c r="K413" s="43">
        <v>0.08</v>
      </c>
      <c r="L413" s="44">
        <f t="shared" si="46"/>
        <v>0</v>
      </c>
      <c r="M413" s="44">
        <f t="shared" si="47"/>
        <v>0</v>
      </c>
      <c r="N413" s="44" t="e">
        <f t="shared" si="48"/>
        <v>#DIV/0!</v>
      </c>
      <c r="O413" s="44" t="e">
        <f t="shared" si="49"/>
        <v>#DIV/0!</v>
      </c>
      <c r="P413" s="44" t="e">
        <f t="shared" si="50"/>
        <v>#DIV/0!</v>
      </c>
    </row>
    <row r="414" spans="1:16" ht="60" x14ac:dyDescent="0.25">
      <c r="A414" s="1"/>
      <c r="B414" s="9">
        <v>22</v>
      </c>
      <c r="C414" s="2" t="s">
        <v>329</v>
      </c>
      <c r="D414" s="8"/>
      <c r="E414" s="9"/>
      <c r="F414" s="9"/>
      <c r="G414" s="1"/>
      <c r="H414" s="1"/>
      <c r="I414" s="1" t="e">
        <f t="shared" si="45"/>
        <v>#DIV/0!</v>
      </c>
      <c r="J414" s="44">
        <v>0</v>
      </c>
      <c r="K414" s="43">
        <v>0.08</v>
      </c>
      <c r="L414" s="44">
        <f t="shared" si="46"/>
        <v>0</v>
      </c>
      <c r="M414" s="44">
        <f t="shared" si="47"/>
        <v>0</v>
      </c>
      <c r="N414" s="44" t="e">
        <f t="shared" si="48"/>
        <v>#DIV/0!</v>
      </c>
      <c r="O414" s="44" t="e">
        <f t="shared" si="49"/>
        <v>#DIV/0!</v>
      </c>
      <c r="P414" s="44" t="e">
        <f t="shared" si="50"/>
        <v>#DIV/0!</v>
      </c>
    </row>
    <row r="415" spans="1:16" ht="90" x14ac:dyDescent="0.25">
      <c r="A415" s="1"/>
      <c r="B415" s="9">
        <v>23</v>
      </c>
      <c r="C415" s="2" t="s">
        <v>403</v>
      </c>
      <c r="D415" s="8"/>
      <c r="E415" s="9"/>
      <c r="F415" s="9"/>
      <c r="G415" s="1"/>
      <c r="H415" s="1"/>
      <c r="I415" s="1" t="e">
        <f t="shared" si="45"/>
        <v>#DIV/0!</v>
      </c>
      <c r="J415" s="44">
        <v>0</v>
      </c>
      <c r="K415" s="43">
        <v>0.08</v>
      </c>
      <c r="L415" s="44">
        <f t="shared" si="46"/>
        <v>0</v>
      </c>
      <c r="M415" s="44">
        <f t="shared" si="47"/>
        <v>0</v>
      </c>
      <c r="N415" s="44" t="e">
        <f t="shared" si="48"/>
        <v>#DIV/0!</v>
      </c>
      <c r="O415" s="44" t="e">
        <f t="shared" si="49"/>
        <v>#DIV/0!</v>
      </c>
      <c r="P415" s="44" t="e">
        <f t="shared" si="50"/>
        <v>#DIV/0!</v>
      </c>
    </row>
    <row r="416" spans="1:16" ht="45" x14ac:dyDescent="0.25">
      <c r="A416" s="1"/>
      <c r="B416" s="9">
        <v>24</v>
      </c>
      <c r="C416" s="2" t="s">
        <v>404</v>
      </c>
      <c r="D416" s="8"/>
      <c r="E416" s="9"/>
      <c r="F416" s="9"/>
      <c r="G416" s="1"/>
      <c r="H416" s="1"/>
      <c r="I416" s="1" t="e">
        <f t="shared" si="45"/>
        <v>#DIV/0!</v>
      </c>
      <c r="J416" s="44">
        <v>0</v>
      </c>
      <c r="K416" s="43">
        <v>0.08</v>
      </c>
      <c r="L416" s="44">
        <f t="shared" si="46"/>
        <v>0</v>
      </c>
      <c r="M416" s="44">
        <f t="shared" si="47"/>
        <v>0</v>
      </c>
      <c r="N416" s="44" t="e">
        <f t="shared" si="48"/>
        <v>#DIV/0!</v>
      </c>
      <c r="O416" s="44" t="e">
        <f t="shared" si="49"/>
        <v>#DIV/0!</v>
      </c>
      <c r="P416" s="44" t="e">
        <f t="shared" si="50"/>
        <v>#DIV/0!</v>
      </c>
    </row>
    <row r="417" spans="1:16" ht="30" x14ac:dyDescent="0.25">
      <c r="A417" s="1"/>
      <c r="B417" s="9">
        <v>25</v>
      </c>
      <c r="C417" s="2" t="s">
        <v>593</v>
      </c>
      <c r="D417" s="8" t="s">
        <v>594</v>
      </c>
      <c r="E417" s="9">
        <v>1</v>
      </c>
      <c r="F417" s="9"/>
      <c r="G417" s="1"/>
      <c r="H417" s="1"/>
      <c r="I417" s="1"/>
      <c r="J417" s="44">
        <v>0</v>
      </c>
      <c r="K417" s="43">
        <v>0.23</v>
      </c>
      <c r="L417" s="44">
        <f t="shared" si="46"/>
        <v>0</v>
      </c>
      <c r="M417" s="44">
        <f t="shared" si="47"/>
        <v>0</v>
      </c>
      <c r="N417" s="1"/>
      <c r="O417" s="1"/>
      <c r="P417" s="1"/>
    </row>
    <row r="418" spans="1:16" x14ac:dyDescent="0.25">
      <c r="A418" s="1"/>
      <c r="B418" s="9"/>
      <c r="C418" s="2" t="s">
        <v>199</v>
      </c>
      <c r="D418" s="8"/>
      <c r="E418" s="9"/>
      <c r="F418" s="9"/>
      <c r="G418" s="1"/>
      <c r="H418" s="1"/>
      <c r="I418" s="1"/>
      <c r="J418" s="1"/>
      <c r="K418" s="16"/>
      <c r="L418" s="1"/>
      <c r="M418" s="1"/>
      <c r="N418" s="44" t="e">
        <f>SUM(N393:N417)</f>
        <v>#DIV/0!</v>
      </c>
      <c r="O418" s="44" t="e">
        <f>SUM(O393:O417)</f>
        <v>#DIV/0!</v>
      </c>
      <c r="P418" s="44" t="e">
        <f>SUM(P393:P417)</f>
        <v>#DIV/0!</v>
      </c>
    </row>
    <row r="421" spans="1:16" ht="30" x14ac:dyDescent="0.25">
      <c r="C421" s="35" t="s">
        <v>405</v>
      </c>
      <c r="D421" s="12" t="s">
        <v>144</v>
      </c>
      <c r="E421" s="12" t="s">
        <v>11</v>
      </c>
      <c r="F421" s="12" t="s">
        <v>145</v>
      </c>
    </row>
    <row r="422" spans="1:16" x14ac:dyDescent="0.25">
      <c r="C422" s="2" t="s">
        <v>138</v>
      </c>
      <c r="D422" s="8"/>
      <c r="E422" s="9"/>
      <c r="F422" s="9"/>
    </row>
    <row r="423" spans="1:16" x14ac:dyDescent="0.25">
      <c r="C423" s="2" t="s">
        <v>139</v>
      </c>
      <c r="D423" s="8"/>
      <c r="E423" s="9"/>
      <c r="F423" s="9"/>
    </row>
    <row r="424" spans="1:16" x14ac:dyDescent="0.25">
      <c r="C424" s="2" t="s">
        <v>140</v>
      </c>
      <c r="D424" s="8"/>
      <c r="E424" s="9"/>
      <c r="F424" s="9"/>
    </row>
    <row r="425" spans="1:16" x14ac:dyDescent="0.25">
      <c r="C425" s="2" t="s">
        <v>141</v>
      </c>
      <c r="D425" s="8"/>
      <c r="E425" s="9"/>
      <c r="F425" s="9"/>
    </row>
    <row r="426" spans="1:16" x14ac:dyDescent="0.25">
      <c r="C426" s="2" t="s">
        <v>142</v>
      </c>
      <c r="D426" s="8"/>
      <c r="E426" s="9"/>
      <c r="F426" s="9"/>
    </row>
    <row r="427" spans="1:16" x14ac:dyDescent="0.25">
      <c r="C427" s="17" t="s">
        <v>143</v>
      </c>
      <c r="D427" s="8"/>
      <c r="E427" s="9"/>
      <c r="F427" s="9"/>
    </row>
    <row r="429" spans="1:16" ht="19.5" customHeight="1" x14ac:dyDescent="0.25">
      <c r="C429" s="54" t="s">
        <v>380</v>
      </c>
      <c r="D429" s="54"/>
      <c r="E429" s="54"/>
      <c r="F429" s="54"/>
      <c r="G429" s="54"/>
    </row>
    <row r="430" spans="1:16" x14ac:dyDescent="0.25">
      <c r="B430" s="23" t="s">
        <v>1</v>
      </c>
      <c r="C430" s="50" t="s">
        <v>332</v>
      </c>
      <c r="D430" s="50"/>
      <c r="E430" s="50"/>
      <c r="F430" s="50"/>
      <c r="G430" s="50"/>
      <c r="H430" s="23" t="s">
        <v>372</v>
      </c>
    </row>
    <row r="431" spans="1:16" ht="50.25" customHeight="1" x14ac:dyDescent="0.25">
      <c r="B431" s="9">
        <v>1</v>
      </c>
      <c r="C431" s="46" t="s">
        <v>406</v>
      </c>
      <c r="D431" s="46"/>
      <c r="E431" s="46"/>
      <c r="F431" s="46"/>
      <c r="G431" s="46"/>
      <c r="H431" s="1"/>
    </row>
    <row r="432" spans="1:16" ht="33.75" customHeight="1" x14ac:dyDescent="0.25">
      <c r="B432" s="9">
        <v>2</v>
      </c>
      <c r="C432" s="46" t="s">
        <v>407</v>
      </c>
      <c r="D432" s="46"/>
      <c r="E432" s="46"/>
      <c r="F432" s="46"/>
      <c r="G432" s="46"/>
      <c r="H432" s="1"/>
    </row>
    <row r="433" spans="2:8" ht="34.5" customHeight="1" x14ac:dyDescent="0.25">
      <c r="B433" s="9">
        <v>3</v>
      </c>
      <c r="C433" s="46" t="s">
        <v>408</v>
      </c>
      <c r="D433" s="46"/>
      <c r="E433" s="46"/>
      <c r="F433" s="46"/>
      <c r="G433" s="46"/>
      <c r="H433" s="1"/>
    </row>
    <row r="434" spans="2:8" ht="18" customHeight="1" x14ac:dyDescent="0.25">
      <c r="B434" s="9">
        <v>4</v>
      </c>
      <c r="C434" s="46" t="s">
        <v>409</v>
      </c>
      <c r="D434" s="46"/>
      <c r="E434" s="46"/>
      <c r="F434" s="46"/>
      <c r="G434" s="46"/>
      <c r="H434" s="1"/>
    </row>
    <row r="435" spans="2:8" ht="23.25" customHeight="1" x14ac:dyDescent="0.25">
      <c r="B435" s="9">
        <v>5</v>
      </c>
      <c r="C435" s="46" t="s">
        <v>410</v>
      </c>
      <c r="D435" s="46"/>
      <c r="E435" s="46"/>
      <c r="F435" s="46"/>
      <c r="G435" s="46"/>
      <c r="H435" s="1"/>
    </row>
    <row r="436" spans="2:8" ht="21" customHeight="1" x14ac:dyDescent="0.25">
      <c r="B436" s="9">
        <v>6</v>
      </c>
      <c r="C436" s="46" t="s">
        <v>411</v>
      </c>
      <c r="D436" s="46"/>
      <c r="E436" s="46"/>
      <c r="F436" s="46"/>
      <c r="G436" s="46"/>
      <c r="H436" s="1"/>
    </row>
    <row r="437" spans="2:8" ht="21.75" customHeight="1" x14ac:dyDescent="0.25">
      <c r="B437" s="9">
        <v>7</v>
      </c>
      <c r="C437" s="46" t="s">
        <v>412</v>
      </c>
      <c r="D437" s="46"/>
      <c r="E437" s="46"/>
      <c r="F437" s="46"/>
      <c r="G437" s="46"/>
      <c r="H437" s="1"/>
    </row>
    <row r="438" spans="2:8" ht="24.75" customHeight="1" x14ac:dyDescent="0.25">
      <c r="B438" s="9">
        <v>8</v>
      </c>
      <c r="C438" s="46" t="s">
        <v>413</v>
      </c>
      <c r="D438" s="46"/>
      <c r="E438" s="46"/>
      <c r="F438" s="46"/>
      <c r="G438" s="46"/>
      <c r="H438" s="1"/>
    </row>
    <row r="439" spans="2:8" ht="21.75" customHeight="1" x14ac:dyDescent="0.25">
      <c r="B439" s="9">
        <v>9</v>
      </c>
      <c r="C439" s="46" t="s">
        <v>414</v>
      </c>
      <c r="D439" s="46"/>
      <c r="E439" s="46"/>
      <c r="F439" s="46"/>
      <c r="G439" s="46"/>
      <c r="H439" s="1"/>
    </row>
    <row r="440" spans="2:8" ht="20.25" customHeight="1" x14ac:dyDescent="0.25">
      <c r="B440" s="9">
        <v>10</v>
      </c>
      <c r="C440" s="46" t="s">
        <v>415</v>
      </c>
      <c r="D440" s="46"/>
      <c r="E440" s="46"/>
      <c r="F440" s="46"/>
      <c r="G440" s="46"/>
      <c r="H440" s="1"/>
    </row>
    <row r="441" spans="2:8" ht="21" customHeight="1" x14ac:dyDescent="0.25">
      <c r="B441" s="9">
        <v>11</v>
      </c>
      <c r="C441" s="46" t="s">
        <v>348</v>
      </c>
      <c r="D441" s="46"/>
      <c r="E441" s="46"/>
      <c r="F441" s="46"/>
      <c r="G441" s="46"/>
      <c r="H441" s="1"/>
    </row>
    <row r="442" spans="2:8" ht="21" customHeight="1" x14ac:dyDescent="0.25">
      <c r="B442" s="9">
        <v>12</v>
      </c>
      <c r="C442" s="46" t="s">
        <v>416</v>
      </c>
      <c r="D442" s="46"/>
      <c r="E442" s="46"/>
      <c r="F442" s="46"/>
      <c r="G442" s="46"/>
      <c r="H442" s="1"/>
    </row>
    <row r="443" spans="2:8" ht="22.5" customHeight="1" x14ac:dyDescent="0.25">
      <c r="B443" s="9">
        <v>13</v>
      </c>
      <c r="C443" s="46" t="s">
        <v>417</v>
      </c>
      <c r="D443" s="46"/>
      <c r="E443" s="46"/>
      <c r="F443" s="46"/>
      <c r="G443" s="46"/>
      <c r="H443" s="1"/>
    </row>
    <row r="444" spans="2:8" x14ac:dyDescent="0.25">
      <c r="B444" s="9">
        <v>14</v>
      </c>
      <c r="C444" s="46" t="s">
        <v>418</v>
      </c>
      <c r="D444" s="46"/>
      <c r="E444" s="46"/>
      <c r="F444" s="46"/>
      <c r="G444" s="46"/>
      <c r="H444" s="1"/>
    </row>
    <row r="445" spans="2:8" ht="21" customHeight="1" x14ac:dyDescent="0.25">
      <c r="B445" s="9">
        <v>15</v>
      </c>
      <c r="C445" s="46" t="s">
        <v>242</v>
      </c>
      <c r="D445" s="46"/>
      <c r="E445" s="46"/>
      <c r="F445" s="46"/>
      <c r="G445" s="46"/>
      <c r="H445" s="1"/>
    </row>
    <row r="446" spans="2:8" ht="82.5" customHeight="1" x14ac:dyDescent="0.25">
      <c r="B446" s="9">
        <v>16</v>
      </c>
      <c r="C446" s="46" t="s">
        <v>419</v>
      </c>
      <c r="D446" s="46"/>
      <c r="E446" s="46"/>
      <c r="F446" s="46"/>
      <c r="G446" s="46"/>
      <c r="H446" s="1"/>
    </row>
    <row r="447" spans="2:8" ht="19.5" customHeight="1" x14ac:dyDescent="0.25">
      <c r="B447" s="9">
        <v>17</v>
      </c>
      <c r="C447" s="46" t="s">
        <v>420</v>
      </c>
      <c r="D447" s="46"/>
      <c r="E447" s="46"/>
      <c r="F447" s="46"/>
      <c r="G447" s="46"/>
      <c r="H447" s="1"/>
    </row>
    <row r="448" spans="2:8" ht="49.5" customHeight="1" x14ac:dyDescent="0.25">
      <c r="B448" s="9">
        <v>18</v>
      </c>
      <c r="C448" s="46" t="s">
        <v>421</v>
      </c>
      <c r="D448" s="46"/>
      <c r="E448" s="46"/>
      <c r="F448" s="46"/>
      <c r="G448" s="46"/>
      <c r="H448" s="1"/>
    </row>
    <row r="449" spans="1:16" x14ac:dyDescent="0.25">
      <c r="B449" s="32"/>
      <c r="C449" s="59" t="s">
        <v>365</v>
      </c>
      <c r="D449" s="59"/>
      <c r="E449" s="59"/>
      <c r="F449" s="59"/>
      <c r="G449" s="59"/>
      <c r="H449" s="33"/>
    </row>
    <row r="450" spans="1:16" ht="15" customHeight="1" x14ac:dyDescent="0.25">
      <c r="B450" s="9">
        <v>1</v>
      </c>
      <c r="C450" s="46" t="s">
        <v>366</v>
      </c>
      <c r="D450" s="46"/>
      <c r="E450" s="46"/>
      <c r="F450" s="46"/>
      <c r="G450" s="46"/>
      <c r="H450" s="1"/>
    </row>
    <row r="451" spans="1:16" ht="21" customHeight="1" x14ac:dyDescent="0.25">
      <c r="B451" s="9">
        <v>2</v>
      </c>
      <c r="C451" s="46" t="s">
        <v>367</v>
      </c>
      <c r="D451" s="46"/>
      <c r="E451" s="46"/>
      <c r="F451" s="46"/>
      <c r="G451" s="46"/>
      <c r="H451" s="1"/>
    </row>
    <row r="452" spans="1:16" ht="17.25" customHeight="1" x14ac:dyDescent="0.25">
      <c r="B452" s="9">
        <v>3</v>
      </c>
      <c r="C452" s="46" t="s">
        <v>422</v>
      </c>
      <c r="D452" s="46"/>
      <c r="E452" s="46"/>
      <c r="F452" s="46"/>
      <c r="G452" s="46"/>
      <c r="H452" s="1"/>
    </row>
    <row r="453" spans="1:16" ht="19.5" customHeight="1" x14ac:dyDescent="0.25">
      <c r="B453" s="9">
        <v>4</v>
      </c>
      <c r="C453" s="46" t="s">
        <v>369</v>
      </c>
      <c r="D453" s="46"/>
      <c r="E453" s="46"/>
      <c r="F453" s="46"/>
      <c r="G453" s="46"/>
      <c r="H453" s="1"/>
    </row>
    <row r="454" spans="1:16" ht="34.5" customHeight="1" x14ac:dyDescent="0.25">
      <c r="B454" s="9">
        <v>5</v>
      </c>
      <c r="C454" s="46" t="s">
        <v>423</v>
      </c>
      <c r="D454" s="46"/>
      <c r="E454" s="46"/>
      <c r="F454" s="46"/>
      <c r="G454" s="46"/>
      <c r="H454" s="1"/>
    </row>
    <row r="455" spans="1:16" x14ac:dyDescent="0.25">
      <c r="C455" s="4"/>
    </row>
    <row r="456" spans="1:16" x14ac:dyDescent="0.25">
      <c r="B456" s="9"/>
      <c r="C456" s="50" t="s">
        <v>424</v>
      </c>
      <c r="D456" s="50"/>
      <c r="E456" s="50"/>
      <c r="F456" s="50"/>
      <c r="G456" s="50"/>
      <c r="H456" s="37" t="s">
        <v>372</v>
      </c>
    </row>
    <row r="457" spans="1:16" ht="36.75" customHeight="1" x14ac:dyDescent="0.25">
      <c r="B457" s="9">
        <v>1</v>
      </c>
      <c r="C457" s="46" t="s">
        <v>425</v>
      </c>
      <c r="D457" s="46"/>
      <c r="E457" s="46"/>
      <c r="F457" s="46"/>
      <c r="G457" s="2" t="s">
        <v>426</v>
      </c>
      <c r="H457" s="1"/>
    </row>
    <row r="458" spans="1:16" ht="36" customHeight="1" x14ac:dyDescent="0.25">
      <c r="B458" s="9">
        <v>2</v>
      </c>
      <c r="C458" s="46" t="s">
        <v>427</v>
      </c>
      <c r="D458" s="46"/>
      <c r="E458" s="46"/>
      <c r="F458" s="46"/>
      <c r="G458" s="2" t="s">
        <v>426</v>
      </c>
      <c r="H458" s="1"/>
    </row>
    <row r="459" spans="1:16" ht="30" customHeight="1" x14ac:dyDescent="0.25">
      <c r="B459" s="9">
        <v>3</v>
      </c>
      <c r="C459" s="46" t="s">
        <v>428</v>
      </c>
      <c r="D459" s="46"/>
      <c r="E459" s="46"/>
      <c r="F459" s="46"/>
      <c r="G459" s="2" t="s">
        <v>426</v>
      </c>
      <c r="H459" s="1"/>
    </row>
    <row r="460" spans="1:16" x14ac:dyDescent="0.25">
      <c r="B460" s="36"/>
      <c r="C460" s="57" t="s">
        <v>429</v>
      </c>
      <c r="D460" s="57"/>
      <c r="E460" s="57"/>
      <c r="F460" s="58"/>
      <c r="G460" s="1"/>
      <c r="H460" s="1"/>
    </row>
    <row r="462" spans="1:16" ht="19.5" customHeight="1" x14ac:dyDescent="0.25">
      <c r="C462" s="54" t="s">
        <v>430</v>
      </c>
      <c r="D462" s="54"/>
      <c r="E462" s="54"/>
      <c r="F462" s="54"/>
      <c r="G462" s="54"/>
      <c r="H462" s="54"/>
      <c r="I462" s="54"/>
      <c r="J462" s="54"/>
      <c r="K462" s="54"/>
    </row>
    <row r="463" spans="1:16" ht="75" x14ac:dyDescent="0.25">
      <c r="A463" s="13" t="s">
        <v>431</v>
      </c>
      <c r="B463" s="13" t="s">
        <v>1</v>
      </c>
      <c r="C463" s="13" t="s">
        <v>2</v>
      </c>
      <c r="D463" s="13" t="s">
        <v>3</v>
      </c>
      <c r="E463" s="13" t="s">
        <v>4</v>
      </c>
      <c r="F463" s="13" t="s">
        <v>5</v>
      </c>
      <c r="G463" s="13" t="s">
        <v>6</v>
      </c>
      <c r="H463" s="13" t="s">
        <v>7</v>
      </c>
      <c r="I463" s="13" t="s">
        <v>8</v>
      </c>
      <c r="J463" s="13" t="s">
        <v>9</v>
      </c>
      <c r="K463" s="13" t="s">
        <v>10</v>
      </c>
      <c r="L463" s="13" t="s">
        <v>11</v>
      </c>
      <c r="M463" s="13" t="s">
        <v>12</v>
      </c>
      <c r="N463" s="13" t="s">
        <v>13</v>
      </c>
      <c r="O463" s="13" t="s">
        <v>591</v>
      </c>
      <c r="P463" s="13" t="s">
        <v>14</v>
      </c>
    </row>
    <row r="464" spans="1:16" ht="75" x14ac:dyDescent="0.25">
      <c r="A464" s="1"/>
      <c r="B464" s="9">
        <v>1</v>
      </c>
      <c r="C464" s="2" t="s">
        <v>432</v>
      </c>
      <c r="D464" s="8" t="s">
        <v>126</v>
      </c>
      <c r="E464" s="30">
        <v>6200</v>
      </c>
      <c r="F464" s="30">
        <v>18600</v>
      </c>
      <c r="G464" s="1"/>
      <c r="H464" s="1"/>
      <c r="I464" s="1" t="e">
        <f t="shared" ref="I464" si="51">ROUND(F464/H464,0)</f>
        <v>#DIV/0!</v>
      </c>
      <c r="J464" s="44">
        <v>0</v>
      </c>
      <c r="K464" s="43">
        <v>0.08</v>
      </c>
      <c r="L464" s="44">
        <f>J464*K464</f>
        <v>0</v>
      </c>
      <c r="M464" s="44">
        <f t="shared" ref="M464:M467" si="52">J464+L464</f>
        <v>0</v>
      </c>
      <c r="N464" s="44" t="e">
        <f t="shared" ref="N464:N467" si="53">I464*J464</f>
        <v>#DIV/0!</v>
      </c>
      <c r="O464" s="45" t="e">
        <f>I464*L464</f>
        <v>#DIV/0!</v>
      </c>
      <c r="P464" s="44" t="e">
        <f t="shared" ref="P464:P467" si="54">I464*M464</f>
        <v>#DIV/0!</v>
      </c>
    </row>
    <row r="465" spans="1:16" ht="60" x14ac:dyDescent="0.25">
      <c r="A465" s="1"/>
      <c r="B465" s="9">
        <v>2</v>
      </c>
      <c r="C465" s="2" t="s">
        <v>433</v>
      </c>
      <c r="D465" s="8"/>
      <c r="E465" s="9"/>
      <c r="F465" s="9"/>
      <c r="G465" s="1"/>
      <c r="H465" s="1"/>
      <c r="I465" s="1"/>
      <c r="J465" s="44">
        <v>0</v>
      </c>
      <c r="K465" s="43">
        <v>0.08</v>
      </c>
      <c r="L465" s="44">
        <f t="shared" ref="L465:L467" si="55">J465*K465</f>
        <v>0</v>
      </c>
      <c r="M465" s="44">
        <f t="shared" si="52"/>
        <v>0</v>
      </c>
      <c r="N465" s="44">
        <f t="shared" si="53"/>
        <v>0</v>
      </c>
      <c r="O465" s="44">
        <f t="shared" ref="O465:O467" si="56">I465*L465</f>
        <v>0</v>
      </c>
      <c r="P465" s="44">
        <f t="shared" si="54"/>
        <v>0</v>
      </c>
    </row>
    <row r="466" spans="1:16" ht="30" x14ac:dyDescent="0.25">
      <c r="A466" s="1"/>
      <c r="B466" s="9">
        <v>3</v>
      </c>
      <c r="C466" s="2" t="s">
        <v>434</v>
      </c>
      <c r="D466" s="8"/>
      <c r="E466" s="9"/>
      <c r="F466" s="9"/>
      <c r="G466" s="1"/>
      <c r="H466" s="1"/>
      <c r="I466" s="1"/>
      <c r="J466" s="44">
        <v>0</v>
      </c>
      <c r="K466" s="43">
        <v>0.08</v>
      </c>
      <c r="L466" s="44">
        <f t="shared" si="55"/>
        <v>0</v>
      </c>
      <c r="M466" s="44">
        <f t="shared" si="52"/>
        <v>0</v>
      </c>
      <c r="N466" s="44">
        <f t="shared" si="53"/>
        <v>0</v>
      </c>
      <c r="O466" s="44">
        <f t="shared" si="56"/>
        <v>0</v>
      </c>
      <c r="P466" s="44">
        <f t="shared" si="54"/>
        <v>0</v>
      </c>
    </row>
    <row r="467" spans="1:16" ht="30" x14ac:dyDescent="0.25">
      <c r="A467" s="1"/>
      <c r="B467" s="9">
        <v>4</v>
      </c>
      <c r="C467" s="2" t="s">
        <v>595</v>
      </c>
      <c r="D467" s="8" t="s">
        <v>594</v>
      </c>
      <c r="E467" s="9">
        <v>1</v>
      </c>
      <c r="F467" s="9"/>
      <c r="G467" s="1"/>
      <c r="H467" s="1"/>
      <c r="I467" s="1"/>
      <c r="J467" s="44">
        <v>0</v>
      </c>
      <c r="K467" s="43">
        <v>0.23</v>
      </c>
      <c r="L467" s="44">
        <f t="shared" si="55"/>
        <v>0</v>
      </c>
      <c r="M467" s="44">
        <f t="shared" si="52"/>
        <v>0</v>
      </c>
      <c r="N467" s="44">
        <f t="shared" si="53"/>
        <v>0</v>
      </c>
      <c r="O467" s="44">
        <f t="shared" si="56"/>
        <v>0</v>
      </c>
      <c r="P467" s="44">
        <f t="shared" si="54"/>
        <v>0</v>
      </c>
    </row>
    <row r="468" spans="1:16" x14ac:dyDescent="0.25">
      <c r="A468" s="1"/>
      <c r="B468" s="9"/>
      <c r="C468" s="2" t="s">
        <v>199</v>
      </c>
      <c r="D468" s="8"/>
      <c r="E468" s="9"/>
      <c r="F468" s="9"/>
      <c r="G468" s="1"/>
      <c r="H468" s="1"/>
      <c r="I468" s="1"/>
      <c r="J468" s="1"/>
      <c r="K468" s="1"/>
      <c r="L468" s="1"/>
      <c r="M468" s="1"/>
      <c r="N468" s="44" t="e">
        <f>SUM(N464:N467)</f>
        <v>#DIV/0!</v>
      </c>
      <c r="O468" s="1" t="e">
        <f>SUM(O464:O467)</f>
        <v>#DIV/0!</v>
      </c>
      <c r="P468" s="44" t="e">
        <f>SUM(P464:P467)</f>
        <v>#DIV/0!</v>
      </c>
    </row>
    <row r="469" spans="1:16" x14ac:dyDescent="0.25">
      <c r="C469" s="4"/>
    </row>
    <row r="470" spans="1:16" ht="30" x14ac:dyDescent="0.25">
      <c r="C470" s="35" t="s">
        <v>435</v>
      </c>
      <c r="D470" s="12" t="s">
        <v>144</v>
      </c>
      <c r="E470" s="12" t="s">
        <v>11</v>
      </c>
      <c r="F470" s="12" t="s">
        <v>145</v>
      </c>
    </row>
    <row r="471" spans="1:16" x14ac:dyDescent="0.25">
      <c r="C471" s="2" t="s">
        <v>138</v>
      </c>
      <c r="D471" s="8"/>
      <c r="E471" s="9"/>
      <c r="F471" s="9"/>
    </row>
    <row r="472" spans="1:16" x14ac:dyDescent="0.25">
      <c r="C472" s="2" t="s">
        <v>139</v>
      </c>
      <c r="D472" s="8"/>
      <c r="E472" s="9"/>
      <c r="F472" s="9"/>
    </row>
    <row r="473" spans="1:16" x14ac:dyDescent="0.25">
      <c r="C473" s="2" t="s">
        <v>140</v>
      </c>
      <c r="D473" s="8"/>
      <c r="E473" s="9"/>
      <c r="F473" s="9"/>
    </row>
    <row r="474" spans="1:16" x14ac:dyDescent="0.25">
      <c r="C474" s="2" t="s">
        <v>141</v>
      </c>
      <c r="D474" s="8"/>
      <c r="E474" s="9"/>
      <c r="F474" s="9"/>
    </row>
    <row r="475" spans="1:16" x14ac:dyDescent="0.25">
      <c r="C475" s="2" t="s">
        <v>142</v>
      </c>
      <c r="D475" s="8"/>
      <c r="E475" s="9"/>
      <c r="F475" s="9"/>
    </row>
    <row r="476" spans="1:16" x14ac:dyDescent="0.25">
      <c r="C476" s="17" t="s">
        <v>143</v>
      </c>
      <c r="D476" s="8"/>
      <c r="E476" s="9"/>
      <c r="F476" s="9"/>
    </row>
    <row r="478" spans="1:16" ht="19.5" customHeight="1" x14ac:dyDescent="0.25">
      <c r="B478" s="9"/>
      <c r="C478" s="53" t="s">
        <v>430</v>
      </c>
      <c r="D478" s="53"/>
      <c r="E478" s="53"/>
      <c r="F478" s="53"/>
      <c r="G478" s="53"/>
      <c r="H478" s="1"/>
    </row>
    <row r="479" spans="1:16" x14ac:dyDescent="0.25">
      <c r="B479" s="23" t="s">
        <v>1</v>
      </c>
      <c r="C479" s="50" t="s">
        <v>332</v>
      </c>
      <c r="D479" s="50"/>
      <c r="E479" s="50"/>
      <c r="F479" s="50"/>
      <c r="G479" s="50"/>
      <c r="H479" s="23" t="s">
        <v>372</v>
      </c>
    </row>
    <row r="480" spans="1:16" ht="51.75" customHeight="1" x14ac:dyDescent="0.25">
      <c r="B480" s="9">
        <v>1</v>
      </c>
      <c r="C480" s="46" t="s">
        <v>590</v>
      </c>
      <c r="D480" s="46"/>
      <c r="E480" s="46"/>
      <c r="F480" s="46"/>
      <c r="G480" s="46"/>
      <c r="H480" s="1"/>
    </row>
    <row r="481" spans="2:8" ht="66.75" customHeight="1" x14ac:dyDescent="0.25">
      <c r="B481" s="9">
        <v>2</v>
      </c>
      <c r="C481" s="46" t="s">
        <v>436</v>
      </c>
      <c r="D481" s="46"/>
      <c r="E481" s="46"/>
      <c r="F481" s="46"/>
      <c r="G481" s="46"/>
      <c r="H481" s="1"/>
    </row>
    <row r="482" spans="2:8" ht="30.75" customHeight="1" x14ac:dyDescent="0.25">
      <c r="B482" s="9">
        <v>3</v>
      </c>
      <c r="C482" s="46" t="s">
        <v>437</v>
      </c>
      <c r="D482" s="46"/>
      <c r="E482" s="46"/>
      <c r="F482" s="46"/>
      <c r="G482" s="46"/>
      <c r="H482" s="1"/>
    </row>
    <row r="483" spans="2:8" ht="29.25" customHeight="1" x14ac:dyDescent="0.25">
      <c r="B483" s="9">
        <v>4</v>
      </c>
      <c r="C483" s="46" t="s">
        <v>438</v>
      </c>
      <c r="D483" s="46"/>
      <c r="E483" s="46"/>
      <c r="F483" s="46"/>
      <c r="G483" s="46"/>
      <c r="H483" s="1"/>
    </row>
    <row r="484" spans="2:8" ht="19.5" customHeight="1" x14ac:dyDescent="0.25">
      <c r="B484" s="9">
        <v>5</v>
      </c>
      <c r="C484" s="46" t="s">
        <v>439</v>
      </c>
      <c r="D484" s="46"/>
      <c r="E484" s="46"/>
      <c r="F484" s="46"/>
      <c r="G484" s="46"/>
      <c r="H484" s="1"/>
    </row>
    <row r="485" spans="2:8" ht="18" customHeight="1" x14ac:dyDescent="0.25">
      <c r="B485" s="9">
        <v>6</v>
      </c>
      <c r="C485" s="46" t="s">
        <v>440</v>
      </c>
      <c r="D485" s="46"/>
      <c r="E485" s="46"/>
      <c r="F485" s="46"/>
      <c r="G485" s="46"/>
      <c r="H485" s="1"/>
    </row>
    <row r="486" spans="2:8" ht="18.75" customHeight="1" x14ac:dyDescent="0.25">
      <c r="B486" s="9">
        <v>7</v>
      </c>
      <c r="C486" s="46" t="s">
        <v>441</v>
      </c>
      <c r="D486" s="46"/>
      <c r="E486" s="46"/>
      <c r="F486" s="46"/>
      <c r="G486" s="46"/>
      <c r="H486" s="1"/>
    </row>
    <row r="487" spans="2:8" ht="21" customHeight="1" x14ac:dyDescent="0.25">
      <c r="B487" s="9">
        <v>8</v>
      </c>
      <c r="C487" s="46" t="s">
        <v>442</v>
      </c>
      <c r="D487" s="46"/>
      <c r="E487" s="46"/>
      <c r="F487" s="46"/>
      <c r="G487" s="46"/>
      <c r="H487" s="1"/>
    </row>
    <row r="488" spans="2:8" ht="21" customHeight="1" x14ac:dyDescent="0.25">
      <c r="B488" s="9">
        <v>9</v>
      </c>
      <c r="C488" s="46" t="s">
        <v>443</v>
      </c>
      <c r="D488" s="46"/>
      <c r="E488" s="46"/>
      <c r="F488" s="46"/>
      <c r="G488" s="46"/>
      <c r="H488" s="1"/>
    </row>
    <row r="489" spans="2:8" ht="20.25" customHeight="1" x14ac:dyDescent="0.25">
      <c r="B489" s="9">
        <v>10</v>
      </c>
      <c r="C489" s="46" t="s">
        <v>444</v>
      </c>
      <c r="D489" s="46"/>
      <c r="E489" s="46"/>
      <c r="F489" s="46"/>
      <c r="G489" s="46"/>
      <c r="H489" s="1"/>
    </row>
    <row r="490" spans="2:8" x14ac:dyDescent="0.25">
      <c r="B490" s="9">
        <v>11</v>
      </c>
      <c r="C490" s="46" t="s">
        <v>445</v>
      </c>
      <c r="D490" s="46"/>
      <c r="E490" s="46"/>
      <c r="F490" s="46"/>
      <c r="G490" s="46"/>
      <c r="H490" s="1"/>
    </row>
    <row r="491" spans="2:8" ht="21.75" customHeight="1" x14ac:dyDescent="0.25">
      <c r="B491" s="9">
        <v>12</v>
      </c>
      <c r="C491" s="46" t="s">
        <v>446</v>
      </c>
      <c r="D491" s="46"/>
      <c r="E491" s="46"/>
      <c r="F491" s="46"/>
      <c r="G491" s="46"/>
      <c r="H491" s="1"/>
    </row>
    <row r="492" spans="2:8" ht="31.5" customHeight="1" x14ac:dyDescent="0.25">
      <c r="B492" s="9">
        <v>13</v>
      </c>
      <c r="C492" s="46" t="s">
        <v>447</v>
      </c>
      <c r="D492" s="46"/>
      <c r="E492" s="46"/>
      <c r="F492" s="46"/>
      <c r="G492" s="46"/>
      <c r="H492" s="1"/>
    </row>
    <row r="493" spans="2:8" ht="76.5" customHeight="1" x14ac:dyDescent="0.25">
      <c r="B493" s="9">
        <v>14</v>
      </c>
      <c r="C493" s="46" t="s">
        <v>419</v>
      </c>
      <c r="D493" s="46"/>
      <c r="E493" s="46"/>
      <c r="F493" s="46"/>
      <c r="G493" s="46"/>
      <c r="H493" s="1"/>
    </row>
    <row r="494" spans="2:8" ht="48.75" customHeight="1" x14ac:dyDescent="0.25">
      <c r="B494" s="9">
        <v>15</v>
      </c>
      <c r="C494" s="46" t="s">
        <v>421</v>
      </c>
      <c r="D494" s="46"/>
      <c r="E494" s="46"/>
      <c r="F494" s="46"/>
      <c r="G494" s="46"/>
      <c r="H494" s="1"/>
    </row>
    <row r="495" spans="2:8" x14ac:dyDescent="0.25">
      <c r="B495" s="32"/>
      <c r="C495" s="56" t="s">
        <v>365</v>
      </c>
      <c r="D495" s="56"/>
      <c r="E495" s="56"/>
      <c r="F495" s="56"/>
      <c r="G495" s="56"/>
      <c r="H495" s="33"/>
    </row>
    <row r="496" spans="2:8" ht="24" customHeight="1" x14ac:dyDescent="0.25">
      <c r="B496" s="9">
        <v>1</v>
      </c>
      <c r="C496" s="46" t="s">
        <v>366</v>
      </c>
      <c r="D496" s="46"/>
      <c r="E496" s="46"/>
      <c r="F496" s="46"/>
      <c r="G496" s="46"/>
      <c r="H496" s="1"/>
    </row>
    <row r="497" spans="1:16" ht="20.25" customHeight="1" x14ac:dyDescent="0.25">
      <c r="B497" s="9">
        <v>2</v>
      </c>
      <c r="C497" s="46" t="s">
        <v>367</v>
      </c>
      <c r="D497" s="46"/>
      <c r="E497" s="46"/>
      <c r="F497" s="46"/>
      <c r="G497" s="46"/>
      <c r="H497" s="1"/>
    </row>
    <row r="498" spans="1:16" ht="23.25" customHeight="1" x14ac:dyDescent="0.25">
      <c r="B498" s="9">
        <v>3</v>
      </c>
      <c r="C498" s="46" t="s">
        <v>448</v>
      </c>
      <c r="D498" s="46"/>
      <c r="E498" s="46"/>
      <c r="F498" s="46"/>
      <c r="G498" s="46"/>
      <c r="H498" s="1"/>
    </row>
    <row r="499" spans="1:16" ht="21.75" customHeight="1" x14ac:dyDescent="0.25">
      <c r="B499" s="9">
        <v>4</v>
      </c>
      <c r="C499" s="46" t="s">
        <v>369</v>
      </c>
      <c r="D499" s="46"/>
      <c r="E499" s="46"/>
      <c r="F499" s="46"/>
      <c r="G499" s="46"/>
      <c r="H499" s="1"/>
    </row>
    <row r="500" spans="1:16" ht="34.5" customHeight="1" x14ac:dyDescent="0.25">
      <c r="B500" s="9">
        <v>5</v>
      </c>
      <c r="C500" s="46" t="s">
        <v>423</v>
      </c>
      <c r="D500" s="46"/>
      <c r="E500" s="46"/>
      <c r="F500" s="46"/>
      <c r="G500" s="46"/>
      <c r="H500" s="1"/>
    </row>
    <row r="501" spans="1:16" x14ac:dyDescent="0.25">
      <c r="C501" s="55" t="s">
        <v>424</v>
      </c>
      <c r="D501" s="55"/>
      <c r="E501" s="55"/>
      <c r="F501" s="55"/>
      <c r="G501" s="55"/>
      <c r="H501" s="22" t="s">
        <v>372</v>
      </c>
    </row>
    <row r="502" spans="1:16" ht="65.25" customHeight="1" x14ac:dyDescent="0.25">
      <c r="B502" s="9">
        <v>1</v>
      </c>
      <c r="C502" s="46" t="s">
        <v>449</v>
      </c>
      <c r="D502" s="46"/>
      <c r="E502" s="46"/>
      <c r="F502" s="46"/>
      <c r="G502" s="46"/>
      <c r="H502" s="1"/>
    </row>
    <row r="503" spans="1:16" ht="65.25" customHeight="1" x14ac:dyDescent="0.25">
      <c r="B503" s="9">
        <v>2</v>
      </c>
      <c r="C503" s="46" t="s">
        <v>450</v>
      </c>
      <c r="D503" s="46"/>
      <c r="E503" s="46"/>
      <c r="F503" s="46"/>
      <c r="G503" s="46"/>
      <c r="H503" s="1"/>
    </row>
    <row r="504" spans="1:16" ht="38.25" customHeight="1" x14ac:dyDescent="0.25">
      <c r="B504" s="9">
        <v>3</v>
      </c>
      <c r="C504" s="46" t="s">
        <v>451</v>
      </c>
      <c r="D504" s="46"/>
      <c r="E504" s="46"/>
      <c r="F504" s="46"/>
      <c r="G504" s="2" t="s">
        <v>452</v>
      </c>
      <c r="H504" s="1"/>
    </row>
    <row r="505" spans="1:16" ht="20.25" customHeight="1" x14ac:dyDescent="0.25">
      <c r="B505" s="9"/>
      <c r="C505" s="53" t="s">
        <v>429</v>
      </c>
      <c r="D505" s="53"/>
      <c r="E505" s="53"/>
      <c r="F505" s="53"/>
      <c r="G505" s="1"/>
      <c r="H505" s="1"/>
    </row>
    <row r="506" spans="1:16" x14ac:dyDescent="0.25">
      <c r="C506" s="4"/>
    </row>
    <row r="507" spans="1:16" ht="21" customHeight="1" x14ac:dyDescent="0.25">
      <c r="C507" s="54" t="s">
        <v>453</v>
      </c>
      <c r="D507" s="54"/>
      <c r="E507" s="54"/>
      <c r="F507" s="54"/>
      <c r="G507" s="54"/>
      <c r="H507" s="54"/>
      <c r="I507" s="54"/>
      <c r="J507" s="54"/>
      <c r="K507" s="54"/>
    </row>
    <row r="508" spans="1:16" ht="75" x14ac:dyDescent="0.25">
      <c r="A508" s="13" t="s">
        <v>454</v>
      </c>
      <c r="B508" s="13" t="s">
        <v>1</v>
      </c>
      <c r="C508" s="13" t="s">
        <v>2</v>
      </c>
      <c r="D508" s="13" t="s">
        <v>3</v>
      </c>
      <c r="E508" s="13" t="s">
        <v>4</v>
      </c>
      <c r="F508" s="13" t="s">
        <v>5</v>
      </c>
      <c r="G508" s="13" t="s">
        <v>6</v>
      </c>
      <c r="H508" s="13" t="s">
        <v>7</v>
      </c>
      <c r="I508" s="13" t="s">
        <v>8</v>
      </c>
      <c r="J508" s="13" t="s">
        <v>9</v>
      </c>
      <c r="K508" s="13" t="s">
        <v>10</v>
      </c>
      <c r="L508" s="13" t="s">
        <v>11</v>
      </c>
      <c r="M508" s="13" t="s">
        <v>12</v>
      </c>
      <c r="N508" s="13" t="s">
        <v>13</v>
      </c>
      <c r="O508" s="13" t="s">
        <v>591</v>
      </c>
      <c r="P508" s="13" t="s">
        <v>14</v>
      </c>
    </row>
    <row r="509" spans="1:16" x14ac:dyDescent="0.25">
      <c r="A509" s="1"/>
      <c r="B509" s="9">
        <v>1</v>
      </c>
      <c r="C509" s="2" t="s">
        <v>455</v>
      </c>
      <c r="D509" s="8" t="s">
        <v>126</v>
      </c>
      <c r="E509" s="9">
        <v>6000</v>
      </c>
      <c r="F509" s="9">
        <v>18000</v>
      </c>
      <c r="G509" s="1"/>
      <c r="H509" s="1"/>
      <c r="I509" s="1" t="e">
        <f t="shared" ref="I509:I511" si="57">ROUND(F509/H509,0)</f>
        <v>#DIV/0!</v>
      </c>
      <c r="J509" s="44">
        <v>0</v>
      </c>
      <c r="K509" s="43">
        <v>0.08</v>
      </c>
      <c r="L509" s="44">
        <f>J509*K509</f>
        <v>0</v>
      </c>
      <c r="M509" s="44">
        <f t="shared" ref="M509:M513" si="58">J509+L509</f>
        <v>0</v>
      </c>
      <c r="N509" s="44" t="e">
        <f t="shared" ref="N509:N512" si="59">I509*J509</f>
        <v>#DIV/0!</v>
      </c>
      <c r="O509" s="44" t="e">
        <f t="shared" ref="O509:O512" si="60">I509*L509</f>
        <v>#DIV/0!</v>
      </c>
      <c r="P509" s="44" t="e">
        <f t="shared" ref="P509:P512" si="61">I509*M509</f>
        <v>#DIV/0!</v>
      </c>
    </row>
    <row r="510" spans="1:16" x14ac:dyDescent="0.25">
      <c r="A510" s="1"/>
      <c r="B510" s="9">
        <v>2</v>
      </c>
      <c r="C510" s="2" t="s">
        <v>456</v>
      </c>
      <c r="D510" s="8" t="s">
        <v>126</v>
      </c>
      <c r="E510" s="9">
        <v>32000</v>
      </c>
      <c r="F510" s="9">
        <v>96000</v>
      </c>
      <c r="G510" s="1"/>
      <c r="H510" s="1"/>
      <c r="I510" s="1" t="e">
        <f t="shared" si="57"/>
        <v>#DIV/0!</v>
      </c>
      <c r="J510" s="44">
        <v>0</v>
      </c>
      <c r="K510" s="43">
        <v>0.08</v>
      </c>
      <c r="L510" s="44">
        <f t="shared" ref="L510:L513" si="62">J510*K510</f>
        <v>0</v>
      </c>
      <c r="M510" s="44">
        <f t="shared" si="58"/>
        <v>0</v>
      </c>
      <c r="N510" s="44" t="e">
        <f t="shared" si="59"/>
        <v>#DIV/0!</v>
      </c>
      <c r="O510" s="44" t="e">
        <f t="shared" si="60"/>
        <v>#DIV/0!</v>
      </c>
      <c r="P510" s="44" t="e">
        <f t="shared" si="61"/>
        <v>#DIV/0!</v>
      </c>
    </row>
    <row r="511" spans="1:16" x14ac:dyDescent="0.25">
      <c r="A511" s="1"/>
      <c r="B511" s="9">
        <v>3</v>
      </c>
      <c r="C511" s="2" t="s">
        <v>457</v>
      </c>
      <c r="D511" s="8" t="s">
        <v>126</v>
      </c>
      <c r="E511" s="9">
        <v>500</v>
      </c>
      <c r="F511" s="9">
        <v>1500</v>
      </c>
      <c r="G511" s="1"/>
      <c r="H511" s="1"/>
      <c r="I511" s="1" t="e">
        <f t="shared" si="57"/>
        <v>#DIV/0!</v>
      </c>
      <c r="J511" s="44">
        <v>0</v>
      </c>
      <c r="K511" s="43">
        <v>0.08</v>
      </c>
      <c r="L511" s="44">
        <f t="shared" si="62"/>
        <v>0</v>
      </c>
      <c r="M511" s="44">
        <f t="shared" si="58"/>
        <v>0</v>
      </c>
      <c r="N511" s="44" t="e">
        <f t="shared" si="59"/>
        <v>#DIV/0!</v>
      </c>
      <c r="O511" s="44" t="e">
        <f t="shared" si="60"/>
        <v>#DIV/0!</v>
      </c>
      <c r="P511" s="44" t="e">
        <f t="shared" si="61"/>
        <v>#DIV/0!</v>
      </c>
    </row>
    <row r="512" spans="1:16" ht="30" x14ac:dyDescent="0.25">
      <c r="A512" s="1"/>
      <c r="B512" s="9">
        <v>4</v>
      </c>
      <c r="C512" s="2" t="s">
        <v>458</v>
      </c>
      <c r="D512" s="8"/>
      <c r="E512" s="9"/>
      <c r="F512" s="9"/>
      <c r="G512" s="1"/>
      <c r="H512" s="1"/>
      <c r="I512" s="1"/>
      <c r="J512" s="44">
        <v>0</v>
      </c>
      <c r="K512" s="43">
        <v>0.08</v>
      </c>
      <c r="L512" s="44">
        <f t="shared" si="62"/>
        <v>0</v>
      </c>
      <c r="M512" s="44">
        <f t="shared" si="58"/>
        <v>0</v>
      </c>
      <c r="N512" s="44">
        <f t="shared" si="59"/>
        <v>0</v>
      </c>
      <c r="O512" s="44">
        <f t="shared" si="60"/>
        <v>0</v>
      </c>
      <c r="P512" s="44">
        <f t="shared" si="61"/>
        <v>0</v>
      </c>
    </row>
    <row r="513" spans="1:16" ht="30" x14ac:dyDescent="0.25">
      <c r="A513" s="1"/>
      <c r="B513" s="9">
        <v>5</v>
      </c>
      <c r="C513" s="2" t="s">
        <v>596</v>
      </c>
      <c r="D513" s="8" t="s">
        <v>594</v>
      </c>
      <c r="E513" s="9">
        <v>1</v>
      </c>
      <c r="F513" s="9"/>
      <c r="G513" s="1"/>
      <c r="H513" s="1"/>
      <c r="I513" s="1"/>
      <c r="J513" s="44">
        <v>0</v>
      </c>
      <c r="K513" s="43">
        <v>0.23</v>
      </c>
      <c r="L513" s="44">
        <f t="shared" si="62"/>
        <v>0</v>
      </c>
      <c r="M513" s="44">
        <f t="shared" si="58"/>
        <v>0</v>
      </c>
      <c r="N513" s="1"/>
      <c r="O513" s="1"/>
      <c r="P513" s="1"/>
    </row>
    <row r="514" spans="1:16" x14ac:dyDescent="0.25">
      <c r="A514" s="1"/>
      <c r="B514" s="9"/>
      <c r="C514" s="2" t="s">
        <v>143</v>
      </c>
      <c r="D514" s="8"/>
      <c r="E514" s="9"/>
      <c r="F514" s="9"/>
      <c r="G514" s="1"/>
      <c r="H514" s="1"/>
      <c r="I514" s="1"/>
      <c r="J514" s="1"/>
      <c r="K514" s="1"/>
      <c r="L514" s="1"/>
      <c r="M514" s="1"/>
      <c r="N514" s="44" t="e">
        <f>SUM(N509:N513)</f>
        <v>#DIV/0!</v>
      </c>
      <c r="O514" s="44" t="e">
        <f>SUM(O509:O513)</f>
        <v>#DIV/0!</v>
      </c>
      <c r="P514" s="44" t="e">
        <f>SUM(P509:P513)</f>
        <v>#DIV/0!</v>
      </c>
    </row>
    <row r="515" spans="1:16" x14ac:dyDescent="0.25">
      <c r="C515" s="4"/>
    </row>
    <row r="516" spans="1:16" ht="30" x14ac:dyDescent="0.25">
      <c r="C516" s="35" t="s">
        <v>459</v>
      </c>
      <c r="D516" s="12" t="s">
        <v>144</v>
      </c>
      <c r="E516" s="12" t="s">
        <v>11</v>
      </c>
      <c r="F516" s="12" t="s">
        <v>145</v>
      </c>
    </row>
    <row r="517" spans="1:16" x14ac:dyDescent="0.25">
      <c r="C517" s="2" t="s">
        <v>138</v>
      </c>
      <c r="D517" s="8"/>
      <c r="E517" s="9"/>
      <c r="F517" s="9"/>
    </row>
    <row r="518" spans="1:16" x14ac:dyDescent="0.25">
      <c r="C518" s="2" t="s">
        <v>139</v>
      </c>
      <c r="D518" s="8"/>
      <c r="E518" s="9"/>
      <c r="F518" s="9"/>
    </row>
    <row r="519" spans="1:16" x14ac:dyDescent="0.25">
      <c r="C519" s="2" t="s">
        <v>140</v>
      </c>
      <c r="D519" s="8"/>
      <c r="E519" s="9"/>
      <c r="F519" s="9"/>
    </row>
    <row r="520" spans="1:16" x14ac:dyDescent="0.25">
      <c r="C520" s="2" t="s">
        <v>141</v>
      </c>
      <c r="D520" s="8"/>
      <c r="E520" s="9"/>
      <c r="F520" s="9"/>
    </row>
    <row r="521" spans="1:16" x14ac:dyDescent="0.25">
      <c r="C521" s="2" t="s">
        <v>142</v>
      </c>
      <c r="D521" s="8"/>
      <c r="E521" s="9"/>
      <c r="F521" s="9"/>
    </row>
    <row r="522" spans="1:16" x14ac:dyDescent="0.25">
      <c r="C522" s="17" t="s">
        <v>143</v>
      </c>
      <c r="D522" s="8"/>
      <c r="E522" s="9"/>
      <c r="F522" s="9"/>
    </row>
    <row r="524" spans="1:16" x14ac:dyDescent="0.25">
      <c r="B524" s="9"/>
      <c r="C524" s="47" t="s">
        <v>453</v>
      </c>
      <c r="D524" s="47"/>
      <c r="E524" s="47"/>
      <c r="F524" s="47"/>
      <c r="G524" s="47"/>
      <c r="H524" s="47"/>
    </row>
    <row r="525" spans="1:16" x14ac:dyDescent="0.25">
      <c r="B525" s="23" t="s">
        <v>1</v>
      </c>
      <c r="C525" s="51" t="s">
        <v>332</v>
      </c>
      <c r="D525" s="51"/>
      <c r="E525" s="51"/>
      <c r="F525" s="51"/>
      <c r="G525" s="51"/>
      <c r="H525" s="23" t="s">
        <v>372</v>
      </c>
    </row>
    <row r="526" spans="1:16" ht="48" customHeight="1" x14ac:dyDescent="0.25">
      <c r="B526" s="9">
        <v>1</v>
      </c>
      <c r="C526" s="46" t="s">
        <v>460</v>
      </c>
      <c r="D526" s="46"/>
      <c r="E526" s="46"/>
      <c r="F526" s="46"/>
      <c r="G526" s="46"/>
      <c r="H526" s="1"/>
    </row>
    <row r="527" spans="1:16" ht="63" customHeight="1" x14ac:dyDescent="0.25">
      <c r="B527" s="9">
        <v>2</v>
      </c>
      <c r="C527" s="46" t="s">
        <v>461</v>
      </c>
      <c r="D527" s="46"/>
      <c r="E527" s="46"/>
      <c r="F527" s="46"/>
      <c r="G527" s="46"/>
      <c r="H527" s="1"/>
    </row>
    <row r="528" spans="1:16" ht="21" customHeight="1" x14ac:dyDescent="0.25">
      <c r="B528" s="9">
        <v>3</v>
      </c>
      <c r="C528" s="52" t="s">
        <v>462</v>
      </c>
      <c r="D528" s="52"/>
      <c r="E528" s="52"/>
      <c r="F528" s="52"/>
      <c r="G528" s="52"/>
      <c r="H528" s="1"/>
    </row>
    <row r="529" spans="2:8" ht="21.75" customHeight="1" x14ac:dyDescent="0.25">
      <c r="B529" s="9">
        <v>4</v>
      </c>
      <c r="C529" s="46" t="s">
        <v>463</v>
      </c>
      <c r="D529" s="46"/>
      <c r="E529" s="46"/>
      <c r="F529" s="46"/>
      <c r="G529" s="46"/>
      <c r="H529" s="1"/>
    </row>
    <row r="530" spans="2:8" ht="18.75" customHeight="1" x14ac:dyDescent="0.25">
      <c r="B530" s="9">
        <v>5</v>
      </c>
      <c r="C530" s="46" t="s">
        <v>464</v>
      </c>
      <c r="D530" s="46"/>
      <c r="E530" s="46"/>
      <c r="F530" s="46"/>
      <c r="G530" s="46"/>
      <c r="H530" s="1"/>
    </row>
    <row r="531" spans="2:8" ht="20.25" customHeight="1" x14ac:dyDescent="0.25">
      <c r="B531" s="9">
        <v>6</v>
      </c>
      <c r="C531" s="46" t="s">
        <v>465</v>
      </c>
      <c r="D531" s="46"/>
      <c r="E531" s="46"/>
      <c r="F531" s="46"/>
      <c r="G531" s="46"/>
      <c r="H531" s="1"/>
    </row>
    <row r="532" spans="2:8" ht="20.25" customHeight="1" x14ac:dyDescent="0.25">
      <c r="B532" s="9">
        <v>7</v>
      </c>
      <c r="C532" s="46" t="s">
        <v>466</v>
      </c>
      <c r="D532" s="46"/>
      <c r="E532" s="46"/>
      <c r="F532" s="46"/>
      <c r="G532" s="46"/>
      <c r="H532" s="1"/>
    </row>
    <row r="533" spans="2:8" ht="78.75" customHeight="1" x14ac:dyDescent="0.25">
      <c r="B533" s="9">
        <v>8</v>
      </c>
      <c r="C533" s="46" t="s">
        <v>467</v>
      </c>
      <c r="D533" s="46"/>
      <c r="E533" s="46"/>
      <c r="F533" s="46"/>
      <c r="G533" s="46"/>
      <c r="H533" s="1"/>
    </row>
    <row r="534" spans="2:8" ht="53.25" customHeight="1" x14ac:dyDescent="0.25">
      <c r="B534" s="9">
        <v>9</v>
      </c>
      <c r="C534" s="46" t="s">
        <v>468</v>
      </c>
      <c r="D534" s="46"/>
      <c r="E534" s="46"/>
      <c r="F534" s="46"/>
      <c r="G534" s="46"/>
      <c r="H534" s="1"/>
    </row>
    <row r="535" spans="2:8" ht="107.25" customHeight="1" x14ac:dyDescent="0.25">
      <c r="B535" s="9">
        <v>10</v>
      </c>
      <c r="C535" s="46" t="s">
        <v>469</v>
      </c>
      <c r="D535" s="46"/>
      <c r="E535" s="46"/>
      <c r="F535" s="46"/>
      <c r="G535" s="46"/>
      <c r="H535" s="1"/>
    </row>
    <row r="536" spans="2:8" ht="52.5" customHeight="1" x14ac:dyDescent="0.25">
      <c r="B536" s="9">
        <v>11</v>
      </c>
      <c r="C536" s="46" t="s">
        <v>470</v>
      </c>
      <c r="D536" s="46"/>
      <c r="E536" s="46"/>
      <c r="F536" s="46"/>
      <c r="G536" s="46"/>
      <c r="H536" s="1"/>
    </row>
    <row r="537" spans="2:8" ht="51" customHeight="1" x14ac:dyDescent="0.25">
      <c r="B537" s="9">
        <v>12</v>
      </c>
      <c r="C537" s="46" t="s">
        <v>471</v>
      </c>
      <c r="D537" s="46"/>
      <c r="E537" s="46"/>
      <c r="F537" s="46"/>
      <c r="G537" s="46"/>
      <c r="H537" s="1"/>
    </row>
    <row r="538" spans="2:8" ht="34.5" customHeight="1" x14ac:dyDescent="0.25">
      <c r="B538" s="9">
        <v>13</v>
      </c>
      <c r="C538" s="46" t="s">
        <v>472</v>
      </c>
      <c r="D538" s="46"/>
      <c r="E538" s="46"/>
      <c r="F538" s="46"/>
      <c r="G538" s="46"/>
      <c r="H538" s="1"/>
    </row>
    <row r="539" spans="2:8" ht="35.25" customHeight="1" x14ac:dyDescent="0.25">
      <c r="B539" s="9">
        <v>14</v>
      </c>
      <c r="C539" s="46" t="s">
        <v>473</v>
      </c>
      <c r="D539" s="46"/>
      <c r="E539" s="46"/>
      <c r="F539" s="46"/>
      <c r="G539" s="46"/>
      <c r="H539" s="1"/>
    </row>
    <row r="540" spans="2:8" ht="63" customHeight="1" x14ac:dyDescent="0.25">
      <c r="B540" s="9">
        <v>15</v>
      </c>
      <c r="C540" s="46" t="s">
        <v>474</v>
      </c>
      <c r="D540" s="46"/>
      <c r="E540" s="46"/>
      <c r="F540" s="46"/>
      <c r="G540" s="46"/>
      <c r="H540" s="1"/>
    </row>
    <row r="541" spans="2:8" ht="64.5" customHeight="1" x14ac:dyDescent="0.25">
      <c r="B541" s="9">
        <v>16</v>
      </c>
      <c r="C541" s="46" t="s">
        <v>475</v>
      </c>
      <c r="D541" s="46"/>
      <c r="E541" s="46"/>
      <c r="F541" s="46"/>
      <c r="G541" s="46"/>
      <c r="H541" s="1"/>
    </row>
    <row r="542" spans="2:8" ht="63.75" customHeight="1" x14ac:dyDescent="0.25">
      <c r="B542" s="9">
        <v>17</v>
      </c>
      <c r="C542" s="46" t="s">
        <v>476</v>
      </c>
      <c r="D542" s="46"/>
      <c r="E542" s="46"/>
      <c r="F542" s="46"/>
      <c r="G542" s="46"/>
      <c r="H542" s="1"/>
    </row>
    <row r="543" spans="2:8" ht="46.5" customHeight="1" x14ac:dyDescent="0.25">
      <c r="B543" s="9">
        <v>18</v>
      </c>
      <c r="C543" s="46" t="s">
        <v>477</v>
      </c>
      <c r="D543" s="46"/>
      <c r="E543" s="46"/>
      <c r="F543" s="46"/>
      <c r="G543" s="46"/>
      <c r="H543" s="1"/>
    </row>
    <row r="544" spans="2:8" ht="63" customHeight="1" x14ac:dyDescent="0.25">
      <c r="B544" s="9">
        <v>19</v>
      </c>
      <c r="C544" s="46" t="s">
        <v>478</v>
      </c>
      <c r="D544" s="46"/>
      <c r="E544" s="46"/>
      <c r="F544" s="46"/>
      <c r="G544" s="46"/>
      <c r="H544" s="1"/>
    </row>
    <row r="545" spans="2:8" ht="18" customHeight="1" x14ac:dyDescent="0.25">
      <c r="B545" s="9">
        <v>20</v>
      </c>
      <c r="C545" s="46" t="s">
        <v>479</v>
      </c>
      <c r="D545" s="46"/>
      <c r="E545" s="46"/>
      <c r="F545" s="46"/>
      <c r="G545" s="46"/>
      <c r="H545" s="1"/>
    </row>
    <row r="546" spans="2:8" ht="36.75" customHeight="1" x14ac:dyDescent="0.25">
      <c r="B546" s="9">
        <v>21</v>
      </c>
      <c r="C546" s="46" t="s">
        <v>480</v>
      </c>
      <c r="D546" s="46"/>
      <c r="E546" s="46"/>
      <c r="F546" s="46"/>
      <c r="G546" s="46"/>
      <c r="H546" s="1"/>
    </row>
    <row r="547" spans="2:8" ht="35.25" customHeight="1" x14ac:dyDescent="0.25">
      <c r="B547" s="9">
        <v>22</v>
      </c>
      <c r="C547" s="46" t="s">
        <v>481</v>
      </c>
      <c r="D547" s="46"/>
      <c r="E547" s="46"/>
      <c r="F547" s="46"/>
      <c r="G547" s="46"/>
      <c r="H547" s="1"/>
    </row>
    <row r="548" spans="2:8" ht="63.75" customHeight="1" x14ac:dyDescent="0.25">
      <c r="B548" s="9">
        <v>23</v>
      </c>
      <c r="C548" s="46" t="s">
        <v>482</v>
      </c>
      <c r="D548" s="46"/>
      <c r="E548" s="46"/>
      <c r="F548" s="46"/>
      <c r="G548" s="46"/>
      <c r="H548" s="1"/>
    </row>
    <row r="549" spans="2:8" ht="66.75" customHeight="1" x14ac:dyDescent="0.25">
      <c r="B549" s="9">
        <v>24</v>
      </c>
      <c r="C549" s="46" t="s">
        <v>483</v>
      </c>
      <c r="D549" s="46"/>
      <c r="E549" s="46"/>
      <c r="F549" s="46"/>
      <c r="G549" s="46"/>
      <c r="H549" s="1"/>
    </row>
    <row r="550" spans="2:8" ht="50.25" customHeight="1" x14ac:dyDescent="0.25">
      <c r="B550" s="9">
        <v>25</v>
      </c>
      <c r="C550" s="46" t="s">
        <v>484</v>
      </c>
      <c r="D550" s="46"/>
      <c r="E550" s="46"/>
      <c r="F550" s="46"/>
      <c r="G550" s="46"/>
      <c r="H550" s="1"/>
    </row>
    <row r="551" spans="2:8" ht="39" customHeight="1" x14ac:dyDescent="0.25">
      <c r="B551" s="9">
        <v>26</v>
      </c>
      <c r="C551" s="46" t="s">
        <v>485</v>
      </c>
      <c r="D551" s="46"/>
      <c r="E551" s="46"/>
      <c r="F551" s="46"/>
      <c r="G551" s="46"/>
      <c r="H551" s="1"/>
    </row>
    <row r="552" spans="2:8" ht="49.5" customHeight="1" x14ac:dyDescent="0.25">
      <c r="B552" s="9">
        <v>27</v>
      </c>
      <c r="C552" s="46" t="s">
        <v>486</v>
      </c>
      <c r="D552" s="46"/>
      <c r="E552" s="46"/>
      <c r="F552" s="46"/>
      <c r="G552" s="46"/>
      <c r="H552" s="1"/>
    </row>
    <row r="553" spans="2:8" ht="77.25" customHeight="1" x14ac:dyDescent="0.25">
      <c r="B553" s="9">
        <v>28</v>
      </c>
      <c r="C553" s="46" t="s">
        <v>487</v>
      </c>
      <c r="D553" s="46"/>
      <c r="E553" s="46"/>
      <c r="F553" s="46"/>
      <c r="G553" s="46"/>
      <c r="H553" s="1"/>
    </row>
    <row r="554" spans="2:8" ht="32.25" customHeight="1" x14ac:dyDescent="0.25">
      <c r="B554" s="9">
        <v>29</v>
      </c>
      <c r="C554" s="46" t="s">
        <v>488</v>
      </c>
      <c r="D554" s="46"/>
      <c r="E554" s="46"/>
      <c r="F554" s="46"/>
      <c r="G554" s="46"/>
      <c r="H554" s="1"/>
    </row>
    <row r="555" spans="2:8" ht="15" customHeight="1" x14ac:dyDescent="0.25">
      <c r="B555" s="38" t="s">
        <v>1</v>
      </c>
      <c r="C555" s="50" t="s">
        <v>365</v>
      </c>
      <c r="D555" s="50"/>
      <c r="E555" s="50"/>
      <c r="F555" s="50"/>
      <c r="G555" s="50"/>
      <c r="H555" s="39" t="s">
        <v>372</v>
      </c>
    </row>
    <row r="556" spans="2:8" ht="24.75" customHeight="1" x14ac:dyDescent="0.25">
      <c r="B556" s="9">
        <v>1</v>
      </c>
      <c r="C556" s="46" t="s">
        <v>489</v>
      </c>
      <c r="D556" s="46"/>
      <c r="E556" s="46"/>
      <c r="F556" s="46"/>
      <c r="G556" s="46"/>
      <c r="H556" s="1"/>
    </row>
    <row r="557" spans="2:8" ht="33.75" customHeight="1" x14ac:dyDescent="0.25">
      <c r="B557" s="9">
        <v>2</v>
      </c>
      <c r="C557" s="46" t="s">
        <v>490</v>
      </c>
      <c r="D557" s="46"/>
      <c r="E557" s="46"/>
      <c r="F557" s="46"/>
      <c r="G557" s="46"/>
      <c r="H557" s="1"/>
    </row>
    <row r="558" spans="2:8" ht="17.25" customHeight="1" x14ac:dyDescent="0.25">
      <c r="B558" s="9">
        <v>3</v>
      </c>
      <c r="C558" s="46" t="s">
        <v>491</v>
      </c>
      <c r="D558" s="46"/>
      <c r="E558" s="46"/>
      <c r="F558" s="46"/>
      <c r="G558" s="46"/>
      <c r="H558" s="1"/>
    </row>
    <row r="559" spans="2:8" ht="51" customHeight="1" x14ac:dyDescent="0.25">
      <c r="B559" s="9">
        <v>4</v>
      </c>
      <c r="C559" s="46" t="s">
        <v>492</v>
      </c>
      <c r="D559" s="46"/>
      <c r="E559" s="46"/>
      <c r="F559" s="46"/>
      <c r="G559" s="46"/>
      <c r="H559" s="1"/>
    </row>
    <row r="560" spans="2:8" x14ac:dyDescent="0.25">
      <c r="C560" s="49" t="s">
        <v>424</v>
      </c>
      <c r="D560" s="49"/>
      <c r="E560" s="49"/>
      <c r="F560" s="49"/>
      <c r="H560" s="31" t="s">
        <v>372</v>
      </c>
    </row>
    <row r="561" spans="1:16" ht="31.5" customHeight="1" x14ac:dyDescent="0.25">
      <c r="B561" s="9">
        <v>1</v>
      </c>
      <c r="C561" s="46" t="s">
        <v>493</v>
      </c>
      <c r="D561" s="46"/>
      <c r="E561" s="46"/>
      <c r="F561" s="46"/>
      <c r="G561" s="34" t="s">
        <v>494</v>
      </c>
      <c r="H561" s="1"/>
    </row>
    <row r="562" spans="1:16" ht="36.75" customHeight="1" x14ac:dyDescent="0.25">
      <c r="B562" s="9">
        <v>2</v>
      </c>
      <c r="C562" s="46" t="s">
        <v>495</v>
      </c>
      <c r="D562" s="46"/>
      <c r="E562" s="46"/>
      <c r="F562" s="46"/>
      <c r="G562" s="34" t="s">
        <v>494</v>
      </c>
      <c r="H562" s="1"/>
    </row>
    <row r="563" spans="1:16" ht="51.75" customHeight="1" x14ac:dyDescent="0.25">
      <c r="B563" s="9">
        <v>3</v>
      </c>
      <c r="C563" s="46" t="s">
        <v>496</v>
      </c>
      <c r="D563" s="46"/>
      <c r="E563" s="46"/>
      <c r="F563" s="46"/>
      <c r="G563" s="34" t="s">
        <v>494</v>
      </c>
      <c r="H563" s="1"/>
    </row>
    <row r="564" spans="1:16" x14ac:dyDescent="0.25">
      <c r="B564" s="9"/>
      <c r="C564" s="47" t="s">
        <v>429</v>
      </c>
      <c r="D564" s="47"/>
      <c r="E564" s="47"/>
      <c r="F564" s="47"/>
      <c r="G564" s="1"/>
      <c r="H564" s="1"/>
    </row>
    <row r="566" spans="1:16" x14ac:dyDescent="0.25">
      <c r="C566" s="48" t="s">
        <v>497</v>
      </c>
      <c r="D566" s="48"/>
      <c r="E566" s="48"/>
      <c r="F566" s="48"/>
      <c r="G566" s="48"/>
      <c r="H566" s="48"/>
      <c r="I566" s="48"/>
      <c r="J566" s="48"/>
    </row>
    <row r="567" spans="1:16" ht="75" x14ac:dyDescent="0.25">
      <c r="A567" s="13" t="s">
        <v>498</v>
      </c>
      <c r="B567" s="13" t="s">
        <v>1</v>
      </c>
      <c r="C567" s="13" t="s">
        <v>2</v>
      </c>
      <c r="D567" s="13" t="s">
        <v>3</v>
      </c>
      <c r="E567" s="13" t="s">
        <v>4</v>
      </c>
      <c r="F567" s="13" t="s">
        <v>5</v>
      </c>
      <c r="G567" s="13" t="s">
        <v>6</v>
      </c>
      <c r="H567" s="13" t="s">
        <v>7</v>
      </c>
      <c r="I567" s="13" t="s">
        <v>8</v>
      </c>
      <c r="J567" s="13" t="s">
        <v>9</v>
      </c>
      <c r="K567" s="13" t="s">
        <v>10</v>
      </c>
      <c r="L567" s="13" t="s">
        <v>11</v>
      </c>
      <c r="M567" s="13" t="s">
        <v>12</v>
      </c>
      <c r="N567" s="13" t="s">
        <v>13</v>
      </c>
      <c r="O567" s="13" t="s">
        <v>591</v>
      </c>
      <c r="P567" s="13" t="s">
        <v>14</v>
      </c>
    </row>
    <row r="568" spans="1:16" x14ac:dyDescent="0.25">
      <c r="A568" s="1"/>
      <c r="B568" s="9">
        <v>1</v>
      </c>
      <c r="C568" s="2" t="s">
        <v>499</v>
      </c>
      <c r="D568" s="8" t="s">
        <v>126</v>
      </c>
      <c r="E568" s="9">
        <v>11840</v>
      </c>
      <c r="F568" s="9">
        <v>35520</v>
      </c>
      <c r="G568" s="1"/>
      <c r="H568" s="1"/>
      <c r="I568" s="1" t="e">
        <f t="shared" ref="I568:I576" si="63">ROUND(F568/H568,0)</f>
        <v>#DIV/0!</v>
      </c>
      <c r="J568" s="44">
        <v>0</v>
      </c>
      <c r="K568" s="43">
        <v>0.08</v>
      </c>
      <c r="L568" s="44">
        <f t="shared" ref="L568:L577" si="64">J568*K568</f>
        <v>0</v>
      </c>
      <c r="M568" s="44">
        <f t="shared" ref="M568:M577" si="65">J568+L568</f>
        <v>0</v>
      </c>
      <c r="N568" s="44" t="e">
        <f t="shared" ref="N568:N576" si="66">I568*J568</f>
        <v>#DIV/0!</v>
      </c>
      <c r="O568" s="44" t="e">
        <f t="shared" ref="O568:O576" si="67">I568*L568</f>
        <v>#DIV/0!</v>
      </c>
      <c r="P568" s="44" t="e">
        <f t="shared" ref="P568:P576" si="68">I568*M568</f>
        <v>#DIV/0!</v>
      </c>
    </row>
    <row r="569" spans="1:16" x14ac:dyDescent="0.25">
      <c r="A569" s="1"/>
      <c r="B569" s="9">
        <v>2</v>
      </c>
      <c r="C569" s="2" t="s">
        <v>500</v>
      </c>
      <c r="D569" s="8" t="s">
        <v>126</v>
      </c>
      <c r="E569" s="9">
        <v>12880</v>
      </c>
      <c r="F569" s="9">
        <v>38640</v>
      </c>
      <c r="G569" s="1"/>
      <c r="H569" s="1"/>
      <c r="I569" s="1" t="e">
        <f t="shared" si="63"/>
        <v>#DIV/0!</v>
      </c>
      <c r="J569" s="44">
        <v>0</v>
      </c>
      <c r="K569" s="43">
        <v>0.08</v>
      </c>
      <c r="L569" s="44">
        <f t="shared" si="64"/>
        <v>0</v>
      </c>
      <c r="M569" s="44">
        <f t="shared" si="65"/>
        <v>0</v>
      </c>
      <c r="N569" s="44" t="e">
        <f t="shared" si="66"/>
        <v>#DIV/0!</v>
      </c>
      <c r="O569" s="44" t="e">
        <f t="shared" si="67"/>
        <v>#DIV/0!</v>
      </c>
      <c r="P569" s="44" t="e">
        <f t="shared" si="68"/>
        <v>#DIV/0!</v>
      </c>
    </row>
    <row r="570" spans="1:16" x14ac:dyDescent="0.25">
      <c r="A570" s="1"/>
      <c r="B570" s="9">
        <v>3</v>
      </c>
      <c r="C570" s="2" t="s">
        <v>501</v>
      </c>
      <c r="D570" s="8" t="s">
        <v>126</v>
      </c>
      <c r="E570" s="9">
        <v>156</v>
      </c>
      <c r="F570" s="9">
        <v>468</v>
      </c>
      <c r="G570" s="1"/>
      <c r="H570" s="1"/>
      <c r="I570" s="1" t="e">
        <f t="shared" si="63"/>
        <v>#DIV/0!</v>
      </c>
      <c r="J570" s="44">
        <v>0</v>
      </c>
      <c r="K570" s="43">
        <v>0.08</v>
      </c>
      <c r="L570" s="44">
        <f t="shared" si="64"/>
        <v>0</v>
      </c>
      <c r="M570" s="44">
        <f t="shared" si="65"/>
        <v>0</v>
      </c>
      <c r="N570" s="44" t="e">
        <f t="shared" si="66"/>
        <v>#DIV/0!</v>
      </c>
      <c r="O570" s="44" t="e">
        <f t="shared" si="67"/>
        <v>#DIV/0!</v>
      </c>
      <c r="P570" s="44" t="e">
        <f t="shared" si="68"/>
        <v>#DIV/0!</v>
      </c>
    </row>
    <row r="571" spans="1:16" x14ac:dyDescent="0.25">
      <c r="A571" s="1"/>
      <c r="B571" s="9">
        <v>4</v>
      </c>
      <c r="C571" s="2" t="s">
        <v>502</v>
      </c>
      <c r="D571" s="8" t="s">
        <v>126</v>
      </c>
      <c r="E571" s="9">
        <v>2088</v>
      </c>
      <c r="F571" s="9">
        <v>6264</v>
      </c>
      <c r="G571" s="1"/>
      <c r="H571" s="1"/>
      <c r="I571" s="1" t="e">
        <f t="shared" si="63"/>
        <v>#DIV/0!</v>
      </c>
      <c r="J571" s="44">
        <v>0</v>
      </c>
      <c r="K571" s="43">
        <v>0.08</v>
      </c>
      <c r="L571" s="44">
        <f t="shared" si="64"/>
        <v>0</v>
      </c>
      <c r="M571" s="44">
        <f t="shared" si="65"/>
        <v>0</v>
      </c>
      <c r="N571" s="44" t="e">
        <f t="shared" si="66"/>
        <v>#DIV/0!</v>
      </c>
      <c r="O571" s="44" t="e">
        <f t="shared" si="67"/>
        <v>#DIV/0!</v>
      </c>
      <c r="P571" s="44" t="e">
        <f t="shared" si="68"/>
        <v>#DIV/0!</v>
      </c>
    </row>
    <row r="572" spans="1:16" x14ac:dyDescent="0.25">
      <c r="A572" s="1"/>
      <c r="B572" s="9">
        <v>5</v>
      </c>
      <c r="C572" s="2" t="s">
        <v>503</v>
      </c>
      <c r="D572" s="8" t="s">
        <v>126</v>
      </c>
      <c r="E572" s="9">
        <v>80</v>
      </c>
      <c r="F572" s="9">
        <v>240</v>
      </c>
      <c r="G572" s="1"/>
      <c r="H572" s="1"/>
      <c r="I572" s="1" t="e">
        <f t="shared" si="63"/>
        <v>#DIV/0!</v>
      </c>
      <c r="J572" s="44">
        <v>0</v>
      </c>
      <c r="K572" s="43">
        <v>0.08</v>
      </c>
      <c r="L572" s="44">
        <f t="shared" si="64"/>
        <v>0</v>
      </c>
      <c r="M572" s="44">
        <f t="shared" si="65"/>
        <v>0</v>
      </c>
      <c r="N572" s="44" t="e">
        <f t="shared" si="66"/>
        <v>#DIV/0!</v>
      </c>
      <c r="O572" s="44" t="e">
        <f t="shared" si="67"/>
        <v>#DIV/0!</v>
      </c>
      <c r="P572" s="44" t="e">
        <f t="shared" si="68"/>
        <v>#DIV/0!</v>
      </c>
    </row>
    <row r="573" spans="1:16" x14ac:dyDescent="0.25">
      <c r="A573" s="1"/>
      <c r="B573" s="9">
        <v>6</v>
      </c>
      <c r="C573" s="2" t="s">
        <v>504</v>
      </c>
      <c r="D573" s="8" t="s">
        <v>126</v>
      </c>
      <c r="E573" s="9">
        <v>4340</v>
      </c>
      <c r="F573" s="9">
        <v>13020</v>
      </c>
      <c r="G573" s="1"/>
      <c r="H573" s="1"/>
      <c r="I573" s="1" t="e">
        <f t="shared" si="63"/>
        <v>#DIV/0!</v>
      </c>
      <c r="J573" s="44">
        <v>0</v>
      </c>
      <c r="K573" s="43">
        <v>0.08</v>
      </c>
      <c r="L573" s="44">
        <f t="shared" si="64"/>
        <v>0</v>
      </c>
      <c r="M573" s="44">
        <f t="shared" si="65"/>
        <v>0</v>
      </c>
      <c r="N573" s="44" t="e">
        <f t="shared" si="66"/>
        <v>#DIV/0!</v>
      </c>
      <c r="O573" s="44" t="e">
        <f t="shared" si="67"/>
        <v>#DIV/0!</v>
      </c>
      <c r="P573" s="44" t="e">
        <f t="shared" si="68"/>
        <v>#DIV/0!</v>
      </c>
    </row>
    <row r="574" spans="1:16" ht="60" x14ac:dyDescent="0.25">
      <c r="A574" s="1"/>
      <c r="B574" s="9">
        <v>7</v>
      </c>
      <c r="C574" s="2" t="s">
        <v>329</v>
      </c>
      <c r="D574" s="8"/>
      <c r="E574" s="9"/>
      <c r="F574" s="9"/>
      <c r="G574" s="1"/>
      <c r="H574" s="1"/>
      <c r="I574" s="1" t="e">
        <f t="shared" si="63"/>
        <v>#DIV/0!</v>
      </c>
      <c r="J574" s="44">
        <v>0</v>
      </c>
      <c r="K574" s="43">
        <v>0.08</v>
      </c>
      <c r="L574" s="44">
        <f t="shared" si="64"/>
        <v>0</v>
      </c>
      <c r="M574" s="44">
        <f t="shared" si="65"/>
        <v>0</v>
      </c>
      <c r="N574" s="44" t="e">
        <f t="shared" si="66"/>
        <v>#DIV/0!</v>
      </c>
      <c r="O574" s="44" t="e">
        <f t="shared" si="67"/>
        <v>#DIV/0!</v>
      </c>
      <c r="P574" s="44" t="e">
        <f t="shared" si="68"/>
        <v>#DIV/0!</v>
      </c>
    </row>
    <row r="575" spans="1:16" ht="90" x14ac:dyDescent="0.25">
      <c r="A575" s="1"/>
      <c r="B575" s="9">
        <v>8</v>
      </c>
      <c r="C575" s="2" t="s">
        <v>505</v>
      </c>
      <c r="D575" s="8"/>
      <c r="E575" s="9"/>
      <c r="F575" s="9"/>
      <c r="G575" s="1"/>
      <c r="H575" s="1"/>
      <c r="I575" s="1" t="e">
        <f t="shared" si="63"/>
        <v>#DIV/0!</v>
      </c>
      <c r="J575" s="44">
        <v>0</v>
      </c>
      <c r="K575" s="43">
        <v>0.08</v>
      </c>
      <c r="L575" s="44">
        <f t="shared" si="64"/>
        <v>0</v>
      </c>
      <c r="M575" s="44">
        <f t="shared" si="65"/>
        <v>0</v>
      </c>
      <c r="N575" s="44" t="e">
        <f t="shared" si="66"/>
        <v>#DIV/0!</v>
      </c>
      <c r="O575" s="44" t="e">
        <f t="shared" si="67"/>
        <v>#DIV/0!</v>
      </c>
      <c r="P575" s="44" t="e">
        <f t="shared" si="68"/>
        <v>#DIV/0!</v>
      </c>
    </row>
    <row r="576" spans="1:16" ht="60" x14ac:dyDescent="0.25">
      <c r="A576" s="1"/>
      <c r="B576" s="9">
        <v>9</v>
      </c>
      <c r="C576" s="2" t="s">
        <v>331</v>
      </c>
      <c r="D576" s="8"/>
      <c r="E576" s="9"/>
      <c r="F576" s="9"/>
      <c r="G576" s="1"/>
      <c r="H576" s="1"/>
      <c r="I576" s="1" t="e">
        <f t="shared" si="63"/>
        <v>#DIV/0!</v>
      </c>
      <c r="J576" s="44">
        <v>0</v>
      </c>
      <c r="K576" s="43">
        <v>0.08</v>
      </c>
      <c r="L576" s="44">
        <f t="shared" si="64"/>
        <v>0</v>
      </c>
      <c r="M576" s="44">
        <f t="shared" si="65"/>
        <v>0</v>
      </c>
      <c r="N576" s="44" t="e">
        <f t="shared" si="66"/>
        <v>#DIV/0!</v>
      </c>
      <c r="O576" s="44" t="e">
        <f t="shared" si="67"/>
        <v>#DIV/0!</v>
      </c>
      <c r="P576" s="44" t="e">
        <f t="shared" si="68"/>
        <v>#DIV/0!</v>
      </c>
    </row>
    <row r="577" spans="1:16" ht="30" x14ac:dyDescent="0.25">
      <c r="A577" s="1"/>
      <c r="B577" s="9">
        <v>10</v>
      </c>
      <c r="C577" s="2" t="s">
        <v>597</v>
      </c>
      <c r="D577" s="8" t="s">
        <v>594</v>
      </c>
      <c r="E577" s="9">
        <v>1</v>
      </c>
      <c r="F577" s="9"/>
      <c r="G577" s="1"/>
      <c r="H577" s="1"/>
      <c r="I577" s="1"/>
      <c r="J577" s="44">
        <v>0</v>
      </c>
      <c r="K577" s="43">
        <v>0.23</v>
      </c>
      <c r="L577" s="44">
        <f t="shared" si="64"/>
        <v>0</v>
      </c>
      <c r="M577" s="44">
        <f t="shared" si="65"/>
        <v>0</v>
      </c>
      <c r="N577" s="1"/>
      <c r="O577" s="1"/>
      <c r="P577" s="1"/>
    </row>
    <row r="578" spans="1:16" x14ac:dyDescent="0.25">
      <c r="A578" s="1"/>
      <c r="B578" s="9"/>
      <c r="C578" s="2" t="s">
        <v>199</v>
      </c>
      <c r="D578" s="8"/>
      <c r="E578" s="9"/>
      <c r="F578" s="9"/>
      <c r="G578" s="1"/>
      <c r="H578" s="1"/>
      <c r="I578" s="1"/>
      <c r="J578" s="1"/>
      <c r="K578" s="1"/>
      <c r="L578" s="1"/>
      <c r="M578" s="1"/>
      <c r="N578" s="44" t="e">
        <f>SUM(N568:N577)</f>
        <v>#DIV/0!</v>
      </c>
      <c r="O578" s="44" t="e">
        <f>SUM(O568:O577)</f>
        <v>#DIV/0!</v>
      </c>
      <c r="P578" s="44" t="e">
        <f>SUM(P568:P577)</f>
        <v>#DIV/0!</v>
      </c>
    </row>
    <row r="579" spans="1:16" x14ac:dyDescent="0.25">
      <c r="C579" s="4"/>
    </row>
    <row r="580" spans="1:16" ht="30" x14ac:dyDescent="0.25">
      <c r="C580" s="35" t="s">
        <v>506</v>
      </c>
      <c r="D580" s="28" t="s">
        <v>144</v>
      </c>
      <c r="E580" s="28" t="s">
        <v>11</v>
      </c>
      <c r="F580" s="28" t="s">
        <v>145</v>
      </c>
    </row>
    <row r="581" spans="1:16" x14ac:dyDescent="0.25">
      <c r="C581" s="2" t="s">
        <v>138</v>
      </c>
      <c r="D581" s="8"/>
      <c r="E581" s="9"/>
      <c r="F581" s="9"/>
    </row>
    <row r="582" spans="1:16" x14ac:dyDescent="0.25">
      <c r="C582" s="2" t="s">
        <v>139</v>
      </c>
      <c r="D582" s="8"/>
      <c r="E582" s="9"/>
      <c r="F582" s="9"/>
    </row>
    <row r="583" spans="1:16" x14ac:dyDescent="0.25">
      <c r="C583" s="2" t="s">
        <v>140</v>
      </c>
      <c r="D583" s="8"/>
      <c r="E583" s="9"/>
      <c r="F583" s="9"/>
    </row>
    <row r="584" spans="1:16" x14ac:dyDescent="0.25">
      <c r="C584" s="2" t="s">
        <v>141</v>
      </c>
      <c r="D584" s="8"/>
      <c r="E584" s="9"/>
      <c r="F584" s="9"/>
    </row>
    <row r="585" spans="1:16" x14ac:dyDescent="0.25">
      <c r="C585" s="2" t="s">
        <v>142</v>
      </c>
      <c r="D585" s="8"/>
      <c r="E585" s="9"/>
      <c r="F585" s="9"/>
    </row>
    <row r="586" spans="1:16" x14ac:dyDescent="0.25">
      <c r="C586" s="17" t="s">
        <v>143</v>
      </c>
      <c r="D586" s="8"/>
      <c r="E586" s="9"/>
      <c r="F586" s="9"/>
    </row>
    <row r="588" spans="1:16" ht="21" customHeight="1" x14ac:dyDescent="0.25">
      <c r="B588" s="9"/>
      <c r="C588" s="53" t="s">
        <v>507</v>
      </c>
      <c r="D588" s="53"/>
      <c r="E588" s="53"/>
      <c r="F588" s="53"/>
      <c r="G588" s="53"/>
      <c r="H588" s="53"/>
    </row>
    <row r="589" spans="1:16" x14ac:dyDescent="0.25">
      <c r="B589" s="40" t="s">
        <v>1</v>
      </c>
      <c r="C589" s="50" t="s">
        <v>332</v>
      </c>
      <c r="D589" s="50"/>
      <c r="E589" s="50"/>
      <c r="F589" s="50"/>
      <c r="G589" s="50"/>
      <c r="H589" s="40" t="s">
        <v>372</v>
      </c>
    </row>
    <row r="590" spans="1:16" ht="45.75" customHeight="1" x14ac:dyDescent="0.25">
      <c r="B590" s="9">
        <v>1</v>
      </c>
      <c r="C590" s="46" t="s">
        <v>508</v>
      </c>
      <c r="D590" s="46"/>
      <c r="E590" s="46"/>
      <c r="F590" s="46"/>
      <c r="G590" s="46"/>
      <c r="H590" s="1"/>
    </row>
    <row r="591" spans="1:16" ht="51.75" customHeight="1" x14ac:dyDescent="0.25">
      <c r="B591" s="9">
        <v>2</v>
      </c>
      <c r="C591" s="46" t="s">
        <v>509</v>
      </c>
      <c r="D591" s="46"/>
      <c r="E591" s="46"/>
      <c r="F591" s="46"/>
      <c r="G591" s="46"/>
      <c r="H591" s="1"/>
    </row>
    <row r="592" spans="1:16" ht="47.25" customHeight="1" x14ac:dyDescent="0.25">
      <c r="B592" s="9">
        <v>3</v>
      </c>
      <c r="C592" s="46" t="s">
        <v>510</v>
      </c>
      <c r="D592" s="46"/>
      <c r="E592" s="46"/>
      <c r="F592" s="46"/>
      <c r="G592" s="46"/>
      <c r="H592" s="1"/>
    </row>
    <row r="593" spans="2:8" ht="32.25" customHeight="1" x14ac:dyDescent="0.25">
      <c r="B593" s="9">
        <v>4</v>
      </c>
      <c r="C593" s="46" t="s">
        <v>511</v>
      </c>
      <c r="D593" s="46"/>
      <c r="E593" s="46"/>
      <c r="F593" s="46"/>
      <c r="G593" s="46"/>
      <c r="H593" s="1"/>
    </row>
    <row r="594" spans="2:8" ht="19.5" customHeight="1" x14ac:dyDescent="0.25">
      <c r="B594" s="9">
        <v>5</v>
      </c>
      <c r="C594" s="46" t="s">
        <v>512</v>
      </c>
      <c r="D594" s="46"/>
      <c r="E594" s="46"/>
      <c r="F594" s="46"/>
      <c r="G594" s="46"/>
      <c r="H594" s="1"/>
    </row>
    <row r="595" spans="2:8" ht="21.75" customHeight="1" x14ac:dyDescent="0.25">
      <c r="B595" s="9">
        <v>6</v>
      </c>
      <c r="C595" s="46" t="s">
        <v>513</v>
      </c>
      <c r="D595" s="46"/>
      <c r="E595" s="46"/>
      <c r="F595" s="46"/>
      <c r="G595" s="46"/>
      <c r="H595" s="1"/>
    </row>
    <row r="596" spans="2:8" ht="37.5" customHeight="1" x14ac:dyDescent="0.25">
      <c r="B596" s="9">
        <v>7</v>
      </c>
      <c r="C596" s="46" t="s">
        <v>514</v>
      </c>
      <c r="D596" s="46"/>
      <c r="E596" s="46"/>
      <c r="F596" s="46"/>
      <c r="G596" s="46"/>
      <c r="H596" s="1"/>
    </row>
    <row r="597" spans="2:8" ht="21" customHeight="1" x14ac:dyDescent="0.25">
      <c r="B597" s="9">
        <v>8</v>
      </c>
      <c r="C597" s="46" t="s">
        <v>515</v>
      </c>
      <c r="D597" s="46"/>
      <c r="E597" s="46"/>
      <c r="F597" s="46"/>
      <c r="G597" s="46"/>
      <c r="H597" s="1"/>
    </row>
    <row r="598" spans="2:8" ht="32.25" customHeight="1" x14ac:dyDescent="0.25">
      <c r="B598" s="9">
        <v>9</v>
      </c>
      <c r="C598" s="46" t="s">
        <v>516</v>
      </c>
      <c r="D598" s="46"/>
      <c r="E598" s="46"/>
      <c r="F598" s="46"/>
      <c r="G598" s="46"/>
      <c r="H598" s="1"/>
    </row>
    <row r="599" spans="2:8" ht="20.25" customHeight="1" x14ac:dyDescent="0.25">
      <c r="B599" s="9">
        <v>10</v>
      </c>
      <c r="C599" s="46" t="s">
        <v>517</v>
      </c>
      <c r="D599" s="46"/>
      <c r="E599" s="46"/>
      <c r="F599" s="46"/>
      <c r="G599" s="46"/>
      <c r="H599" s="1"/>
    </row>
    <row r="600" spans="2:8" ht="19.5" customHeight="1" x14ac:dyDescent="0.25">
      <c r="B600" s="9">
        <v>11</v>
      </c>
      <c r="C600" s="46" t="s">
        <v>518</v>
      </c>
      <c r="D600" s="46"/>
      <c r="E600" s="46"/>
      <c r="F600" s="46"/>
      <c r="G600" s="46"/>
      <c r="H600" s="1"/>
    </row>
    <row r="601" spans="2:8" ht="21.75" customHeight="1" x14ac:dyDescent="0.25">
      <c r="B601" s="9">
        <v>12</v>
      </c>
      <c r="C601" s="46" t="s">
        <v>519</v>
      </c>
      <c r="D601" s="46"/>
      <c r="E601" s="46"/>
      <c r="F601" s="46"/>
      <c r="G601" s="46"/>
      <c r="H601" s="1"/>
    </row>
    <row r="602" spans="2:8" ht="20.25" customHeight="1" x14ac:dyDescent="0.25">
      <c r="B602" s="9">
        <v>13</v>
      </c>
      <c r="C602" s="46" t="s">
        <v>520</v>
      </c>
      <c r="D602" s="46"/>
      <c r="E602" s="46"/>
      <c r="F602" s="46"/>
      <c r="G602" s="46"/>
      <c r="H602" s="1"/>
    </row>
    <row r="603" spans="2:8" ht="21" customHeight="1" x14ac:dyDescent="0.25">
      <c r="B603" s="9">
        <v>14</v>
      </c>
      <c r="C603" s="46" t="s">
        <v>521</v>
      </c>
      <c r="D603" s="46"/>
      <c r="E603" s="46"/>
      <c r="F603" s="46"/>
      <c r="G603" s="46"/>
      <c r="H603" s="1"/>
    </row>
    <row r="604" spans="2:8" ht="34.5" customHeight="1" x14ac:dyDescent="0.25">
      <c r="B604" s="9">
        <v>15</v>
      </c>
      <c r="C604" s="46" t="s">
        <v>522</v>
      </c>
      <c r="D604" s="46"/>
      <c r="E604" s="46"/>
      <c r="F604" s="46"/>
      <c r="G604" s="46"/>
      <c r="H604" s="1"/>
    </row>
    <row r="605" spans="2:8" ht="37.5" customHeight="1" x14ac:dyDescent="0.25">
      <c r="B605" s="9">
        <v>16</v>
      </c>
      <c r="C605" s="46" t="s">
        <v>523</v>
      </c>
      <c r="D605" s="46"/>
      <c r="E605" s="46"/>
      <c r="F605" s="46"/>
      <c r="G605" s="46"/>
      <c r="H605" s="1"/>
    </row>
    <row r="606" spans="2:8" ht="24.75" customHeight="1" x14ac:dyDescent="0.25">
      <c r="B606" s="9">
        <v>17</v>
      </c>
      <c r="C606" s="46" t="s">
        <v>524</v>
      </c>
      <c r="D606" s="46"/>
      <c r="E606" s="46"/>
      <c r="F606" s="46"/>
      <c r="G606" s="46"/>
      <c r="H606" s="1"/>
    </row>
    <row r="607" spans="2:8" ht="33.75" customHeight="1" x14ac:dyDescent="0.25">
      <c r="B607" s="9">
        <v>18</v>
      </c>
      <c r="C607" s="46" t="s">
        <v>525</v>
      </c>
      <c r="D607" s="46"/>
      <c r="E607" s="46"/>
      <c r="F607" s="46"/>
      <c r="G607" s="46"/>
      <c r="H607" s="1"/>
    </row>
    <row r="608" spans="2:8" ht="39.75" customHeight="1" x14ac:dyDescent="0.25">
      <c r="B608" s="9">
        <v>19</v>
      </c>
      <c r="C608" s="46" t="s">
        <v>526</v>
      </c>
      <c r="D608" s="46"/>
      <c r="E608" s="46"/>
      <c r="F608" s="46"/>
      <c r="G608" s="46"/>
      <c r="H608" s="1"/>
    </row>
    <row r="609" spans="2:8" ht="20.25" customHeight="1" x14ac:dyDescent="0.25">
      <c r="B609" s="9">
        <v>20</v>
      </c>
      <c r="C609" s="46" t="s">
        <v>527</v>
      </c>
      <c r="D609" s="46"/>
      <c r="E609" s="46"/>
      <c r="F609" s="46"/>
      <c r="G609" s="46"/>
      <c r="H609" s="1"/>
    </row>
    <row r="610" spans="2:8" ht="20.25" customHeight="1" x14ac:dyDescent="0.25">
      <c r="B610" s="9">
        <v>21</v>
      </c>
      <c r="C610" s="46" t="s">
        <v>528</v>
      </c>
      <c r="D610" s="46"/>
      <c r="E610" s="46"/>
      <c r="F610" s="46"/>
      <c r="G610" s="46"/>
      <c r="H610" s="1"/>
    </row>
    <row r="611" spans="2:8" ht="21.75" customHeight="1" x14ac:dyDescent="0.25">
      <c r="B611" s="9">
        <v>22</v>
      </c>
      <c r="C611" s="46" t="s">
        <v>529</v>
      </c>
      <c r="D611" s="46"/>
      <c r="E611" s="46"/>
      <c r="F611" s="46"/>
      <c r="G611" s="46"/>
      <c r="H611" s="1"/>
    </row>
    <row r="612" spans="2:8" ht="54" customHeight="1" x14ac:dyDescent="0.25">
      <c r="B612" s="9">
        <v>23</v>
      </c>
      <c r="C612" s="46" t="s">
        <v>530</v>
      </c>
      <c r="D612" s="46"/>
      <c r="E612" s="46"/>
      <c r="F612" s="46"/>
      <c r="G612" s="46"/>
      <c r="H612" s="1"/>
    </row>
    <row r="613" spans="2:8" ht="37.5" customHeight="1" x14ac:dyDescent="0.25">
      <c r="B613" s="9">
        <v>24</v>
      </c>
      <c r="C613" s="46" t="s">
        <v>531</v>
      </c>
      <c r="D613" s="46"/>
      <c r="E613" s="46"/>
      <c r="F613" s="46"/>
      <c r="G613" s="46"/>
      <c r="H613" s="1"/>
    </row>
    <row r="614" spans="2:8" ht="84.75" customHeight="1" x14ac:dyDescent="0.25">
      <c r="B614" s="9">
        <v>25</v>
      </c>
      <c r="C614" s="46" t="s">
        <v>363</v>
      </c>
      <c r="D614" s="46"/>
      <c r="E614" s="46"/>
      <c r="F614" s="46"/>
      <c r="G614" s="46"/>
      <c r="H614" s="1"/>
    </row>
    <row r="615" spans="2:8" x14ac:dyDescent="0.25">
      <c r="B615" s="9"/>
      <c r="C615" s="50" t="s">
        <v>365</v>
      </c>
      <c r="D615" s="50"/>
      <c r="E615" s="50"/>
      <c r="F615" s="50"/>
      <c r="G615" s="50"/>
      <c r="H615" s="1"/>
    </row>
    <row r="616" spans="2:8" ht="21.75" customHeight="1" x14ac:dyDescent="0.25">
      <c r="B616" s="9">
        <v>1</v>
      </c>
      <c r="C616" s="46" t="s">
        <v>366</v>
      </c>
      <c r="D616" s="46"/>
      <c r="E616" s="46"/>
      <c r="F616" s="46"/>
      <c r="G616" s="46"/>
      <c r="H616" s="1"/>
    </row>
    <row r="617" spans="2:8" ht="21" customHeight="1" x14ac:dyDescent="0.25">
      <c r="B617" s="9">
        <v>2</v>
      </c>
      <c r="C617" s="46" t="s">
        <v>367</v>
      </c>
      <c r="D617" s="46"/>
      <c r="E617" s="46"/>
      <c r="F617" s="46"/>
      <c r="G617" s="46"/>
      <c r="H617" s="1"/>
    </row>
    <row r="618" spans="2:8" ht="35.25" customHeight="1" x14ac:dyDescent="0.25">
      <c r="B618" s="9">
        <v>3</v>
      </c>
      <c r="C618" s="46" t="s">
        <v>532</v>
      </c>
      <c r="D618" s="46"/>
      <c r="E618" s="46"/>
      <c r="F618" s="46"/>
      <c r="G618" s="46"/>
      <c r="H618" s="1"/>
    </row>
    <row r="619" spans="2:8" ht="21" customHeight="1" x14ac:dyDescent="0.25">
      <c r="B619" s="9">
        <v>4</v>
      </c>
      <c r="C619" s="46" t="s">
        <v>533</v>
      </c>
      <c r="D619" s="46"/>
      <c r="E619" s="46"/>
      <c r="F619" s="46"/>
      <c r="G619" s="46"/>
      <c r="H619" s="1"/>
    </row>
    <row r="620" spans="2:8" ht="34.5" customHeight="1" x14ac:dyDescent="0.25">
      <c r="B620" s="9">
        <v>5</v>
      </c>
      <c r="C620" s="46" t="s">
        <v>423</v>
      </c>
      <c r="D620" s="46"/>
      <c r="E620" s="46"/>
      <c r="F620" s="46"/>
      <c r="G620" s="46"/>
      <c r="H620" s="1"/>
    </row>
    <row r="621" spans="2:8" x14ac:dyDescent="0.25">
      <c r="C621" s="4"/>
    </row>
    <row r="622" spans="2:8" ht="30" customHeight="1" x14ac:dyDescent="0.25">
      <c r="B622" s="9"/>
      <c r="C622" s="50" t="s">
        <v>534</v>
      </c>
      <c r="D622" s="50"/>
      <c r="E622" s="50"/>
      <c r="F622" s="50"/>
      <c r="G622" s="50"/>
      <c r="H622" s="50"/>
    </row>
    <row r="623" spans="2:8" ht="48" customHeight="1" x14ac:dyDescent="0.25">
      <c r="B623" s="9">
        <v>1</v>
      </c>
      <c r="C623" s="46" t="s">
        <v>535</v>
      </c>
      <c r="D623" s="46"/>
      <c r="E623" s="46"/>
      <c r="F623" s="46"/>
      <c r="G623" s="46"/>
      <c r="H623" s="46"/>
    </row>
    <row r="624" spans="2:8" ht="48.75" customHeight="1" x14ac:dyDescent="0.25">
      <c r="B624" s="9">
        <v>2</v>
      </c>
      <c r="C624" s="46" t="s">
        <v>536</v>
      </c>
      <c r="D624" s="46"/>
      <c r="E624" s="46"/>
      <c r="F624" s="46"/>
      <c r="G624" s="46"/>
      <c r="H624" s="46"/>
    </row>
    <row r="625" spans="1:16" ht="35.25" customHeight="1" x14ac:dyDescent="0.25">
      <c r="B625" s="9">
        <v>3</v>
      </c>
      <c r="C625" s="46" t="s">
        <v>537</v>
      </c>
      <c r="D625" s="46"/>
      <c r="E625" s="46"/>
      <c r="F625" s="46"/>
      <c r="G625" s="46"/>
      <c r="H625" s="46"/>
    </row>
    <row r="626" spans="1:16" ht="49.5" customHeight="1" x14ac:dyDescent="0.25">
      <c r="B626" s="9">
        <v>4</v>
      </c>
      <c r="C626" s="46" t="s">
        <v>538</v>
      </c>
      <c r="D626" s="46"/>
      <c r="E626" s="46"/>
      <c r="F626" s="46"/>
      <c r="G626" s="46"/>
      <c r="H626" s="46"/>
    </row>
    <row r="627" spans="1:16" ht="50.25" customHeight="1" x14ac:dyDescent="0.25">
      <c r="B627" s="9">
        <v>5</v>
      </c>
      <c r="C627" s="46" t="s">
        <v>539</v>
      </c>
      <c r="D627" s="46"/>
      <c r="E627" s="46"/>
      <c r="F627" s="46"/>
      <c r="G627" s="46"/>
      <c r="H627" s="46"/>
    </row>
    <row r="628" spans="1:16" ht="49.5" customHeight="1" x14ac:dyDescent="0.25">
      <c r="B628" s="9">
        <v>6</v>
      </c>
      <c r="C628" s="46" t="s">
        <v>540</v>
      </c>
      <c r="D628" s="46"/>
      <c r="E628" s="46"/>
      <c r="F628" s="46"/>
      <c r="G628" s="46"/>
      <c r="H628" s="46"/>
    </row>
    <row r="629" spans="1:16" ht="22.5" customHeight="1" x14ac:dyDescent="0.25">
      <c r="B629" s="9">
        <v>7</v>
      </c>
      <c r="C629" s="46" t="s">
        <v>541</v>
      </c>
      <c r="D629" s="46"/>
      <c r="E629" s="46"/>
      <c r="F629" s="46"/>
      <c r="G629" s="46"/>
      <c r="H629" s="46"/>
    </row>
    <row r="630" spans="1:16" x14ac:dyDescent="0.25">
      <c r="C630" s="4"/>
    </row>
    <row r="631" spans="1:16" x14ac:dyDescent="0.25">
      <c r="B631" s="40" t="s">
        <v>1</v>
      </c>
      <c r="C631" s="50" t="s">
        <v>542</v>
      </c>
      <c r="D631" s="50"/>
      <c r="E631" s="50"/>
      <c r="F631" s="50"/>
      <c r="G631" s="50"/>
      <c r="H631" s="40" t="s">
        <v>372</v>
      </c>
    </row>
    <row r="632" spans="1:16" ht="30" customHeight="1" x14ac:dyDescent="0.25">
      <c r="B632" s="9">
        <v>1</v>
      </c>
      <c r="C632" s="46" t="s">
        <v>543</v>
      </c>
      <c r="D632" s="46"/>
      <c r="E632" s="46"/>
      <c r="F632" s="46"/>
      <c r="G632" s="2" t="s">
        <v>544</v>
      </c>
      <c r="H632" s="1"/>
    </row>
    <row r="633" spans="1:16" ht="31.5" customHeight="1" x14ac:dyDescent="0.25">
      <c r="B633" s="9">
        <v>2</v>
      </c>
      <c r="C633" s="46" t="s">
        <v>545</v>
      </c>
      <c r="D633" s="46"/>
      <c r="E633" s="46"/>
      <c r="F633" s="46"/>
      <c r="G633" s="2" t="s">
        <v>544</v>
      </c>
      <c r="H633" s="1"/>
    </row>
    <row r="634" spans="1:16" ht="30" customHeight="1" x14ac:dyDescent="0.25">
      <c r="B634" s="9">
        <v>3</v>
      </c>
      <c r="C634" s="46" t="s">
        <v>546</v>
      </c>
      <c r="D634" s="46"/>
      <c r="E634" s="46"/>
      <c r="F634" s="46"/>
      <c r="G634" s="2" t="s">
        <v>544</v>
      </c>
      <c r="H634" s="1"/>
    </row>
    <row r="635" spans="1:16" ht="33" customHeight="1" x14ac:dyDescent="0.25">
      <c r="B635" s="9">
        <v>4</v>
      </c>
      <c r="C635" s="46" t="s">
        <v>547</v>
      </c>
      <c r="D635" s="46"/>
      <c r="E635" s="46"/>
      <c r="F635" s="46"/>
      <c r="G635" s="2" t="s">
        <v>544</v>
      </c>
      <c r="H635" s="1"/>
    </row>
    <row r="636" spans="1:16" ht="30" customHeight="1" x14ac:dyDescent="0.25">
      <c r="B636" s="9">
        <v>5</v>
      </c>
      <c r="C636" s="46" t="s">
        <v>548</v>
      </c>
      <c r="D636" s="46"/>
      <c r="E636" s="46"/>
      <c r="F636" s="46"/>
      <c r="G636" s="2" t="s">
        <v>544</v>
      </c>
      <c r="H636" s="1"/>
    </row>
    <row r="637" spans="1:16" x14ac:dyDescent="0.25">
      <c r="B637" s="9"/>
      <c r="C637" s="53" t="s">
        <v>549</v>
      </c>
      <c r="D637" s="53"/>
      <c r="E637" s="53"/>
      <c r="F637" s="53"/>
      <c r="G637" s="1"/>
      <c r="H637" s="1"/>
    </row>
    <row r="638" spans="1:16" x14ac:dyDescent="0.25">
      <c r="C638" s="4"/>
    </row>
    <row r="639" spans="1:16" ht="24" customHeight="1" x14ac:dyDescent="0.25">
      <c r="C639" s="54" t="s">
        <v>550</v>
      </c>
      <c r="D639" s="54"/>
      <c r="E639" s="54"/>
      <c r="F639" s="54"/>
      <c r="G639" s="54"/>
      <c r="H639" s="54"/>
      <c r="I639" s="54"/>
      <c r="J639" s="54"/>
    </row>
    <row r="640" spans="1:16" ht="75" x14ac:dyDescent="0.25">
      <c r="A640" s="13" t="s">
        <v>551</v>
      </c>
      <c r="B640" s="13" t="s">
        <v>1</v>
      </c>
      <c r="C640" s="13" t="s">
        <v>2</v>
      </c>
      <c r="D640" s="13" t="s">
        <v>3</v>
      </c>
      <c r="E640" s="13" t="s">
        <v>4</v>
      </c>
      <c r="F640" s="13" t="s">
        <v>5</v>
      </c>
      <c r="G640" s="13" t="s">
        <v>6</v>
      </c>
      <c r="H640" s="13" t="s">
        <v>7</v>
      </c>
      <c r="I640" s="13" t="s">
        <v>8</v>
      </c>
      <c r="J640" s="13" t="s">
        <v>9</v>
      </c>
      <c r="K640" s="13" t="s">
        <v>10</v>
      </c>
      <c r="L640" s="13" t="s">
        <v>11</v>
      </c>
      <c r="M640" s="13" t="s">
        <v>12</v>
      </c>
      <c r="N640" s="13" t="s">
        <v>13</v>
      </c>
      <c r="O640" s="13" t="s">
        <v>591</v>
      </c>
      <c r="P640" s="13" t="s">
        <v>14</v>
      </c>
    </row>
    <row r="641" spans="1:16" x14ac:dyDescent="0.25">
      <c r="A641" s="1"/>
      <c r="B641" s="9">
        <v>1</v>
      </c>
      <c r="C641" s="2" t="s">
        <v>552</v>
      </c>
      <c r="D641" s="8" t="s">
        <v>126</v>
      </c>
      <c r="E641" s="9">
        <v>7000</v>
      </c>
      <c r="F641" s="9">
        <v>21000</v>
      </c>
      <c r="G641" s="1"/>
      <c r="H641" s="1"/>
      <c r="I641" s="1" t="e">
        <f t="shared" ref="I641" si="69">ROUND(F641/H641,0)</f>
        <v>#DIV/0!</v>
      </c>
      <c r="J641" s="44">
        <v>0</v>
      </c>
      <c r="K641" s="43">
        <v>0.08</v>
      </c>
      <c r="L641" s="44">
        <f t="shared" ref="L641:L644" si="70">J641*K641</f>
        <v>0</v>
      </c>
      <c r="M641" s="44">
        <f t="shared" ref="M641:M644" si="71">J641+L641</f>
        <v>0</v>
      </c>
      <c r="N641" s="44" t="e">
        <f t="shared" ref="N641:N643" si="72">I641*J641</f>
        <v>#DIV/0!</v>
      </c>
      <c r="O641" s="44" t="e">
        <f t="shared" ref="O641:O643" si="73">I641*L641</f>
        <v>#DIV/0!</v>
      </c>
      <c r="P641" s="44" t="e">
        <f t="shared" ref="P641:P643" si="74">I641*M641</f>
        <v>#DIV/0!</v>
      </c>
    </row>
    <row r="642" spans="1:16" ht="60" x14ac:dyDescent="0.25">
      <c r="A642" s="1"/>
      <c r="B642" s="9">
        <v>2</v>
      </c>
      <c r="C642" s="2" t="s">
        <v>553</v>
      </c>
      <c r="D642" s="8"/>
      <c r="E642" s="9"/>
      <c r="F642" s="9"/>
      <c r="G642" s="1"/>
      <c r="H642" s="1"/>
      <c r="I642" s="1"/>
      <c r="J642" s="44">
        <v>0</v>
      </c>
      <c r="K642" s="43">
        <v>0.08</v>
      </c>
      <c r="L642" s="44">
        <f t="shared" si="70"/>
        <v>0</v>
      </c>
      <c r="M642" s="44">
        <f t="shared" si="71"/>
        <v>0</v>
      </c>
      <c r="N642" s="44">
        <f t="shared" si="72"/>
        <v>0</v>
      </c>
      <c r="O642" s="44">
        <f t="shared" si="73"/>
        <v>0</v>
      </c>
      <c r="P642" s="44">
        <f t="shared" si="74"/>
        <v>0</v>
      </c>
    </row>
    <row r="643" spans="1:16" ht="60" x14ac:dyDescent="0.25">
      <c r="A643" s="1"/>
      <c r="B643" s="9">
        <v>3</v>
      </c>
      <c r="C643" s="2" t="s">
        <v>331</v>
      </c>
      <c r="D643" s="8"/>
      <c r="E643" s="9"/>
      <c r="F643" s="9"/>
      <c r="G643" s="1"/>
      <c r="H643" s="1"/>
      <c r="I643" s="1"/>
      <c r="J643" s="44">
        <v>0</v>
      </c>
      <c r="K643" s="43">
        <v>0.08</v>
      </c>
      <c r="L643" s="44">
        <f t="shared" si="70"/>
        <v>0</v>
      </c>
      <c r="M643" s="44">
        <f t="shared" si="71"/>
        <v>0</v>
      </c>
      <c r="N643" s="44">
        <f t="shared" si="72"/>
        <v>0</v>
      </c>
      <c r="O643" s="44">
        <f t="shared" si="73"/>
        <v>0</v>
      </c>
      <c r="P643" s="44">
        <f t="shared" si="74"/>
        <v>0</v>
      </c>
    </row>
    <row r="644" spans="1:16" ht="30" x14ac:dyDescent="0.25">
      <c r="A644" s="1"/>
      <c r="B644" s="9">
        <v>4</v>
      </c>
      <c r="C644" s="2" t="s">
        <v>595</v>
      </c>
      <c r="D644" s="8" t="s">
        <v>594</v>
      </c>
      <c r="E644" s="9">
        <v>1</v>
      </c>
      <c r="F644" s="9"/>
      <c r="G644" s="1"/>
      <c r="H644" s="1"/>
      <c r="I644" s="1"/>
      <c r="J644" s="44">
        <v>0</v>
      </c>
      <c r="K644" s="43">
        <v>0.23</v>
      </c>
      <c r="L644" s="44">
        <f t="shared" si="70"/>
        <v>0</v>
      </c>
      <c r="M644" s="44">
        <f t="shared" si="71"/>
        <v>0</v>
      </c>
      <c r="N644" s="1"/>
      <c r="O644" s="1"/>
      <c r="P644" s="1"/>
    </row>
    <row r="645" spans="1:16" x14ac:dyDescent="0.25">
      <c r="A645" s="1"/>
      <c r="B645" s="9"/>
      <c r="C645" s="2" t="s">
        <v>143</v>
      </c>
      <c r="D645" s="8"/>
      <c r="E645" s="9"/>
      <c r="F645" s="9"/>
      <c r="G645" s="1"/>
      <c r="H645" s="1"/>
      <c r="I645" s="1"/>
      <c r="J645" s="1"/>
      <c r="K645" s="1"/>
      <c r="L645" s="1"/>
      <c r="M645" s="1"/>
      <c r="N645" s="44" t="e">
        <f>SUM(N641:N644)</f>
        <v>#DIV/0!</v>
      </c>
      <c r="O645" s="44" t="e">
        <f>SUM(O641:O644)</f>
        <v>#DIV/0!</v>
      </c>
      <c r="P645" s="44" t="e">
        <f>SUM(P641:P644)</f>
        <v>#DIV/0!</v>
      </c>
    </row>
    <row r="647" spans="1:16" ht="30" x14ac:dyDescent="0.25">
      <c r="C647" s="35" t="s">
        <v>554</v>
      </c>
      <c r="D647" s="28" t="s">
        <v>144</v>
      </c>
      <c r="E647" s="28" t="s">
        <v>11</v>
      </c>
      <c r="F647" s="28" t="s">
        <v>145</v>
      </c>
    </row>
    <row r="648" spans="1:16" x14ac:dyDescent="0.25">
      <c r="C648" s="2" t="s">
        <v>138</v>
      </c>
      <c r="D648" s="8"/>
      <c r="E648" s="9"/>
      <c r="F648" s="9"/>
    </row>
    <row r="649" spans="1:16" x14ac:dyDescent="0.25">
      <c r="C649" s="2" t="s">
        <v>139</v>
      </c>
      <c r="D649" s="8"/>
      <c r="E649" s="9"/>
      <c r="F649" s="9"/>
    </row>
    <row r="650" spans="1:16" x14ac:dyDescent="0.25">
      <c r="C650" s="2" t="s">
        <v>140</v>
      </c>
      <c r="D650" s="8"/>
      <c r="E650" s="9"/>
      <c r="F650" s="9"/>
    </row>
    <row r="651" spans="1:16" x14ac:dyDescent="0.25">
      <c r="C651" s="2" t="s">
        <v>141</v>
      </c>
      <c r="D651" s="8"/>
      <c r="E651" s="9"/>
      <c r="F651" s="9"/>
    </row>
    <row r="652" spans="1:16" x14ac:dyDescent="0.25">
      <c r="C652" s="2" t="s">
        <v>142</v>
      </c>
      <c r="D652" s="8"/>
      <c r="E652" s="9"/>
      <c r="F652" s="9"/>
    </row>
    <row r="653" spans="1:16" x14ac:dyDescent="0.25">
      <c r="C653" s="17" t="s">
        <v>143</v>
      </c>
      <c r="D653" s="8"/>
      <c r="E653" s="9"/>
      <c r="F653" s="9"/>
    </row>
    <row r="655" spans="1:16" ht="18" customHeight="1" x14ac:dyDescent="0.25">
      <c r="C655" s="54" t="s">
        <v>550</v>
      </c>
      <c r="D655" s="54"/>
      <c r="E655" s="54"/>
      <c r="F655" s="54"/>
      <c r="G655" s="54"/>
      <c r="H655" s="54"/>
      <c r="I655" s="54"/>
    </row>
    <row r="656" spans="1:16" x14ac:dyDescent="0.25">
      <c r="B656" s="40" t="s">
        <v>555</v>
      </c>
      <c r="C656" s="50" t="s">
        <v>332</v>
      </c>
      <c r="D656" s="50"/>
      <c r="E656" s="50"/>
      <c r="F656" s="50"/>
      <c r="G656" s="50"/>
      <c r="H656" s="40" t="s">
        <v>372</v>
      </c>
    </row>
    <row r="657" spans="2:8" ht="33" customHeight="1" x14ac:dyDescent="0.25">
      <c r="B657" s="9">
        <v>1</v>
      </c>
      <c r="C657" s="46" t="s">
        <v>556</v>
      </c>
      <c r="D657" s="46"/>
      <c r="E657" s="46"/>
      <c r="F657" s="46"/>
      <c r="G657" s="46"/>
      <c r="H657" s="1"/>
    </row>
    <row r="658" spans="2:8" ht="18.75" customHeight="1" x14ac:dyDescent="0.25">
      <c r="B658" s="9">
        <v>2</v>
      </c>
      <c r="C658" s="46" t="s">
        <v>557</v>
      </c>
      <c r="D658" s="46"/>
      <c r="E658" s="46"/>
      <c r="F658" s="46"/>
      <c r="G658" s="46"/>
      <c r="H658" s="1"/>
    </row>
    <row r="659" spans="2:8" ht="19.5" customHeight="1" x14ac:dyDescent="0.25">
      <c r="B659" s="9">
        <v>3</v>
      </c>
      <c r="C659" s="46" t="s">
        <v>558</v>
      </c>
      <c r="D659" s="46"/>
      <c r="E659" s="46"/>
      <c r="F659" s="46"/>
      <c r="G659" s="46"/>
      <c r="H659" s="1"/>
    </row>
    <row r="660" spans="2:8" ht="32.25" customHeight="1" x14ac:dyDescent="0.25">
      <c r="B660" s="9">
        <v>4</v>
      </c>
      <c r="C660" s="46" t="s">
        <v>559</v>
      </c>
      <c r="D660" s="46"/>
      <c r="E660" s="46"/>
      <c r="F660" s="46"/>
      <c r="G660" s="46"/>
      <c r="H660" s="1"/>
    </row>
    <row r="661" spans="2:8" ht="20.25" customHeight="1" x14ac:dyDescent="0.25">
      <c r="B661" s="9">
        <v>5</v>
      </c>
      <c r="C661" s="46" t="s">
        <v>560</v>
      </c>
      <c r="D661" s="46"/>
      <c r="E661" s="46"/>
      <c r="F661" s="46"/>
      <c r="G661" s="46"/>
      <c r="H661" s="1"/>
    </row>
    <row r="662" spans="2:8" ht="22.5" customHeight="1" x14ac:dyDescent="0.25">
      <c r="B662" s="9">
        <v>6</v>
      </c>
      <c r="C662" s="46" t="s">
        <v>561</v>
      </c>
      <c r="D662" s="46"/>
      <c r="E662" s="46"/>
      <c r="F662" s="46"/>
      <c r="G662" s="46"/>
      <c r="H662" s="1"/>
    </row>
    <row r="663" spans="2:8" ht="18.75" customHeight="1" x14ac:dyDescent="0.25">
      <c r="B663" s="9">
        <v>7</v>
      </c>
      <c r="C663" s="46" t="s">
        <v>562</v>
      </c>
      <c r="D663" s="46"/>
      <c r="E663" s="46"/>
      <c r="F663" s="46"/>
      <c r="G663" s="46"/>
      <c r="H663" s="1"/>
    </row>
    <row r="664" spans="2:8" ht="45.75" customHeight="1" x14ac:dyDescent="0.25">
      <c r="B664" s="9">
        <v>8</v>
      </c>
      <c r="C664" s="46" t="s">
        <v>563</v>
      </c>
      <c r="D664" s="46"/>
      <c r="E664" s="46"/>
      <c r="F664" s="46"/>
      <c r="G664" s="46"/>
      <c r="H664" s="1"/>
    </row>
    <row r="665" spans="2:8" ht="20.25" customHeight="1" x14ac:dyDescent="0.25">
      <c r="B665" s="9">
        <v>9</v>
      </c>
      <c r="C665" s="46" t="s">
        <v>564</v>
      </c>
      <c r="D665" s="46"/>
      <c r="E665" s="46"/>
      <c r="F665" s="46"/>
      <c r="G665" s="46"/>
      <c r="H665" s="1"/>
    </row>
    <row r="666" spans="2:8" ht="18.75" customHeight="1" x14ac:dyDescent="0.25">
      <c r="B666" s="9">
        <v>10</v>
      </c>
      <c r="C666" s="46" t="s">
        <v>565</v>
      </c>
      <c r="D666" s="46"/>
      <c r="E666" s="46"/>
      <c r="F666" s="46"/>
      <c r="G666" s="46"/>
      <c r="H666" s="1"/>
    </row>
    <row r="667" spans="2:8" ht="18.75" customHeight="1" x14ac:dyDescent="0.25">
      <c r="B667" s="9">
        <v>11</v>
      </c>
      <c r="C667" s="46" t="s">
        <v>566</v>
      </c>
      <c r="D667" s="46"/>
      <c r="E667" s="46"/>
      <c r="F667" s="46"/>
      <c r="G667" s="46"/>
      <c r="H667" s="1"/>
    </row>
    <row r="668" spans="2:8" x14ac:dyDescent="0.25">
      <c r="B668" s="9">
        <v>12</v>
      </c>
      <c r="C668" s="46" t="s">
        <v>567</v>
      </c>
      <c r="D668" s="46"/>
      <c r="E668" s="46"/>
      <c r="F668" s="46"/>
      <c r="G668" s="46"/>
      <c r="H668" s="1"/>
    </row>
    <row r="669" spans="2:8" ht="33.75" customHeight="1" x14ac:dyDescent="0.25">
      <c r="B669" s="9">
        <v>13</v>
      </c>
      <c r="C669" s="46" t="s">
        <v>568</v>
      </c>
      <c r="D669" s="46"/>
      <c r="E669" s="46"/>
      <c r="F669" s="46"/>
      <c r="G669" s="46"/>
      <c r="H669" s="1"/>
    </row>
    <row r="670" spans="2:8" ht="21.75" customHeight="1" x14ac:dyDescent="0.25">
      <c r="B670" s="9">
        <v>14</v>
      </c>
      <c r="C670" s="46" t="s">
        <v>569</v>
      </c>
      <c r="D670" s="46"/>
      <c r="E670" s="46"/>
      <c r="F670" s="46"/>
      <c r="G670" s="46"/>
      <c r="H670" s="1"/>
    </row>
    <row r="671" spans="2:8" ht="18.75" customHeight="1" x14ac:dyDescent="0.25">
      <c r="B671" s="9">
        <v>15</v>
      </c>
      <c r="C671" s="72" t="s">
        <v>570</v>
      </c>
      <c r="D671" s="72"/>
      <c r="E671" s="72"/>
      <c r="F671" s="72"/>
      <c r="G671" s="72"/>
      <c r="H671" s="1"/>
    </row>
    <row r="672" spans="2:8" ht="33.75" customHeight="1" x14ac:dyDescent="0.25">
      <c r="B672" s="9">
        <v>16</v>
      </c>
      <c r="C672" s="46" t="s">
        <v>571</v>
      </c>
      <c r="D672" s="46"/>
      <c r="E672" s="46"/>
      <c r="F672" s="46"/>
      <c r="G672" s="46"/>
      <c r="H672" s="1"/>
    </row>
    <row r="673" spans="2:8" ht="22.5" customHeight="1" x14ac:dyDescent="0.25">
      <c r="B673" s="9">
        <v>17</v>
      </c>
      <c r="C673" s="46" t="s">
        <v>242</v>
      </c>
      <c r="D673" s="46"/>
      <c r="E673" s="46"/>
      <c r="F673" s="46"/>
      <c r="G673" s="46"/>
      <c r="H673" s="1"/>
    </row>
    <row r="674" spans="2:8" ht="76.5" customHeight="1" x14ac:dyDescent="0.25">
      <c r="B674" s="9">
        <v>18</v>
      </c>
      <c r="C674" s="46" t="s">
        <v>419</v>
      </c>
      <c r="D674" s="46"/>
      <c r="E674" s="46"/>
      <c r="F674" s="46"/>
      <c r="G674" s="46"/>
      <c r="H674" s="1"/>
    </row>
    <row r="675" spans="2:8" x14ac:dyDescent="0.25">
      <c r="B675" s="9"/>
      <c r="C675" s="50" t="s">
        <v>365</v>
      </c>
      <c r="D675" s="50"/>
      <c r="E675" s="50"/>
      <c r="F675" s="50"/>
      <c r="G675" s="50"/>
      <c r="H675" s="1"/>
    </row>
    <row r="676" spans="2:8" ht="18.75" customHeight="1" x14ac:dyDescent="0.25">
      <c r="B676" s="9">
        <v>19</v>
      </c>
      <c r="C676" s="46" t="s">
        <v>366</v>
      </c>
      <c r="D676" s="46"/>
      <c r="E676" s="46"/>
      <c r="F676" s="46"/>
      <c r="G676" s="46"/>
      <c r="H676" s="1"/>
    </row>
    <row r="677" spans="2:8" ht="25.5" customHeight="1" x14ac:dyDescent="0.25">
      <c r="B677" s="9">
        <v>20</v>
      </c>
      <c r="C677" s="46" t="s">
        <v>367</v>
      </c>
      <c r="D677" s="46"/>
      <c r="E677" s="46"/>
      <c r="F677" s="46"/>
      <c r="G677" s="46"/>
      <c r="H677" s="1"/>
    </row>
    <row r="678" spans="2:8" ht="35.25" customHeight="1" x14ac:dyDescent="0.25">
      <c r="B678" s="9">
        <v>21</v>
      </c>
      <c r="C678" s="46" t="s">
        <v>532</v>
      </c>
      <c r="D678" s="46"/>
      <c r="E678" s="46"/>
      <c r="F678" s="46"/>
      <c r="G678" s="46"/>
      <c r="H678" s="1"/>
    </row>
    <row r="679" spans="2:8" ht="22.5" customHeight="1" x14ac:dyDescent="0.25">
      <c r="B679" s="9">
        <v>22</v>
      </c>
      <c r="C679" s="46" t="s">
        <v>533</v>
      </c>
      <c r="D679" s="46"/>
      <c r="E679" s="46"/>
      <c r="F679" s="46"/>
      <c r="G679" s="46"/>
      <c r="H679" s="1"/>
    </row>
    <row r="680" spans="2:8" ht="35.25" customHeight="1" x14ac:dyDescent="0.25">
      <c r="B680" s="9">
        <v>23</v>
      </c>
      <c r="C680" s="46" t="s">
        <v>423</v>
      </c>
      <c r="D680" s="46"/>
      <c r="E680" s="46"/>
      <c r="F680" s="46"/>
      <c r="G680" s="46"/>
      <c r="H680" s="1"/>
    </row>
    <row r="681" spans="2:8" x14ac:dyDescent="0.25">
      <c r="C681" s="4"/>
    </row>
    <row r="682" spans="2:8" x14ac:dyDescent="0.25">
      <c r="B682" s="9"/>
      <c r="C682" s="50" t="s">
        <v>424</v>
      </c>
      <c r="D682" s="50"/>
      <c r="E682" s="50"/>
      <c r="F682" s="50"/>
      <c r="G682" s="1"/>
      <c r="H682" s="40" t="s">
        <v>372</v>
      </c>
    </row>
    <row r="683" spans="2:8" ht="35.25" customHeight="1" x14ac:dyDescent="0.25">
      <c r="B683" s="9">
        <v>1</v>
      </c>
      <c r="C683" s="46" t="s">
        <v>572</v>
      </c>
      <c r="D683" s="46"/>
      <c r="E683" s="46"/>
      <c r="F683" s="46"/>
      <c r="G683" s="2" t="s">
        <v>494</v>
      </c>
      <c r="H683" s="1"/>
    </row>
    <row r="684" spans="2:8" ht="30" customHeight="1" x14ac:dyDescent="0.25">
      <c r="B684" s="9">
        <v>2</v>
      </c>
      <c r="C684" s="46" t="s">
        <v>573</v>
      </c>
      <c r="D684" s="46"/>
      <c r="E684" s="46"/>
      <c r="F684" s="46"/>
      <c r="G684" s="2" t="s">
        <v>494</v>
      </c>
      <c r="H684" s="1"/>
    </row>
    <row r="685" spans="2:8" x14ac:dyDescent="0.25">
      <c r="B685" s="9"/>
      <c r="C685" s="47" t="s">
        <v>429</v>
      </c>
      <c r="D685" s="47"/>
      <c r="E685" s="47"/>
      <c r="F685" s="47"/>
      <c r="G685" s="1"/>
      <c r="H685" s="1"/>
    </row>
    <row r="686" spans="2:8" x14ac:dyDescent="0.25">
      <c r="B686" s="11"/>
      <c r="C686" s="41"/>
      <c r="D686" s="41"/>
      <c r="E686" s="41"/>
      <c r="F686" s="41"/>
      <c r="G686" s="5"/>
      <c r="H686" s="5"/>
    </row>
    <row r="687" spans="2:8" x14ac:dyDescent="0.25">
      <c r="C687" t="s">
        <v>576</v>
      </c>
    </row>
    <row r="688" spans="2:8" x14ac:dyDescent="0.25">
      <c r="C688" t="s">
        <v>577</v>
      </c>
    </row>
    <row r="689" spans="3:3" x14ac:dyDescent="0.25">
      <c r="C689" t="s">
        <v>574</v>
      </c>
    </row>
    <row r="690" spans="3:3" x14ac:dyDescent="0.25">
      <c r="C690" t="s">
        <v>575</v>
      </c>
    </row>
  </sheetData>
  <mergeCells count="322">
    <mergeCell ref="C677:G677"/>
    <mergeCell ref="C678:G678"/>
    <mergeCell ref="C679:G679"/>
    <mergeCell ref="C680:G680"/>
    <mergeCell ref="C682:F682"/>
    <mergeCell ref="C683:F683"/>
    <mergeCell ref="C684:F684"/>
    <mergeCell ref="C685:F685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35:F635"/>
    <mergeCell ref="C636:F636"/>
    <mergeCell ref="C637:F637"/>
    <mergeCell ref="C639:J639"/>
    <mergeCell ref="C655:I655"/>
    <mergeCell ref="C656:G656"/>
    <mergeCell ref="C657:G657"/>
    <mergeCell ref="C658:G658"/>
    <mergeCell ref="C659:G659"/>
    <mergeCell ref="C625:H625"/>
    <mergeCell ref="C626:H626"/>
    <mergeCell ref="C627:H627"/>
    <mergeCell ref="C628:H628"/>
    <mergeCell ref="C629:H629"/>
    <mergeCell ref="C631:G631"/>
    <mergeCell ref="C632:F632"/>
    <mergeCell ref="C633:F633"/>
    <mergeCell ref="C634:F634"/>
    <mergeCell ref="C615:G615"/>
    <mergeCell ref="C616:G616"/>
    <mergeCell ref="C617:G617"/>
    <mergeCell ref="C618:G618"/>
    <mergeCell ref="C619:G619"/>
    <mergeCell ref="C620:G620"/>
    <mergeCell ref="C622:H622"/>
    <mergeCell ref="C623:H623"/>
    <mergeCell ref="C624:H624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588:H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D137:G137"/>
    <mergeCell ref="C3:P3"/>
    <mergeCell ref="D138:G138"/>
    <mergeCell ref="D139:G139"/>
    <mergeCell ref="D140:G140"/>
    <mergeCell ref="D132:G132"/>
    <mergeCell ref="D133:G133"/>
    <mergeCell ref="D134:G134"/>
    <mergeCell ref="D135:G135"/>
    <mergeCell ref="D136:G136"/>
    <mergeCell ref="D129:G129"/>
    <mergeCell ref="D130:G130"/>
    <mergeCell ref="D131:G131"/>
    <mergeCell ref="D124:G124"/>
    <mergeCell ref="D125:G125"/>
    <mergeCell ref="D126:G126"/>
    <mergeCell ref="C120:G120"/>
    <mergeCell ref="D121:G121"/>
    <mergeCell ref="D127:G127"/>
    <mergeCell ref="D128:G128"/>
    <mergeCell ref="D122:G122"/>
    <mergeCell ref="D123:G123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92:H192"/>
    <mergeCell ref="C193:G193"/>
    <mergeCell ref="C194:G194"/>
    <mergeCell ref="C195:G195"/>
    <mergeCell ref="C170:G170"/>
    <mergeCell ref="C171:G171"/>
    <mergeCell ref="C172:G172"/>
    <mergeCell ref="C173:G173"/>
    <mergeCell ref="C175:P175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60:G260"/>
    <mergeCell ref="C261:G261"/>
    <mergeCell ref="C262:G262"/>
    <mergeCell ref="C263:G263"/>
    <mergeCell ref="C264:G264"/>
    <mergeCell ref="C226:G226"/>
    <mergeCell ref="C228:P228"/>
    <mergeCell ref="C258:G258"/>
    <mergeCell ref="C259:G259"/>
    <mergeCell ref="B257:H257"/>
    <mergeCell ref="C284:G284"/>
    <mergeCell ref="C285:G285"/>
    <mergeCell ref="C286:G286"/>
    <mergeCell ref="C287:G287"/>
    <mergeCell ref="C288:G288"/>
    <mergeCell ref="C266:P266"/>
    <mergeCell ref="C280:F280"/>
    <mergeCell ref="C281:G281"/>
    <mergeCell ref="C282:G282"/>
    <mergeCell ref="C283:G283"/>
    <mergeCell ref="C345:G345"/>
    <mergeCell ref="C346:G346"/>
    <mergeCell ref="C347:G347"/>
    <mergeCell ref="C348:G348"/>
    <mergeCell ref="C349:G349"/>
    <mergeCell ref="C290:H290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86:F386"/>
    <mergeCell ref="C387:F387"/>
    <mergeCell ref="C388:F388"/>
    <mergeCell ref="C389:F389"/>
    <mergeCell ref="C391:K391"/>
    <mergeCell ref="C380:G380"/>
    <mergeCell ref="C381:G381"/>
    <mergeCell ref="C383:F383"/>
    <mergeCell ref="C384:F384"/>
    <mergeCell ref="C385:F385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58:F458"/>
    <mergeCell ref="C459:F459"/>
    <mergeCell ref="C460:F460"/>
    <mergeCell ref="C462:K462"/>
    <mergeCell ref="C449:G449"/>
    <mergeCell ref="C450:G450"/>
    <mergeCell ref="C451:G451"/>
    <mergeCell ref="C452:G452"/>
    <mergeCell ref="C453:G453"/>
    <mergeCell ref="C454:G454"/>
    <mergeCell ref="C457:F457"/>
    <mergeCell ref="C456:G456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502:G502"/>
    <mergeCell ref="C503:G503"/>
    <mergeCell ref="C504:F504"/>
    <mergeCell ref="C505:F505"/>
    <mergeCell ref="C507:K507"/>
    <mergeCell ref="C498:G498"/>
    <mergeCell ref="C499:G499"/>
    <mergeCell ref="C500:G500"/>
    <mergeCell ref="C501:G501"/>
    <mergeCell ref="C529:G529"/>
    <mergeCell ref="C530:G530"/>
    <mergeCell ref="C531:G531"/>
    <mergeCell ref="C532:G532"/>
    <mergeCell ref="C533:G533"/>
    <mergeCell ref="C524:H524"/>
    <mergeCell ref="C525:G525"/>
    <mergeCell ref="C526:G526"/>
    <mergeCell ref="C527:G527"/>
    <mergeCell ref="C528:G52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63:F563"/>
    <mergeCell ref="C564:F564"/>
    <mergeCell ref="C566:J566"/>
    <mergeCell ref="C558:G558"/>
    <mergeCell ref="C559:G559"/>
    <mergeCell ref="C560:F560"/>
    <mergeCell ref="C561:F561"/>
    <mergeCell ref="C562:F562"/>
    <mergeCell ref="C554:G554"/>
    <mergeCell ref="C555:G555"/>
    <mergeCell ref="C556:G556"/>
    <mergeCell ref="C557:G5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Tust-Kopeć Dominika</dc:creator>
  <cp:lastModifiedBy>Tust-Kopeć Dominika</cp:lastModifiedBy>
  <dcterms:created xsi:type="dcterms:W3CDTF">2015-06-05T18:19:34Z</dcterms:created>
  <dcterms:modified xsi:type="dcterms:W3CDTF">2019-12-17T12:18:04Z</dcterms:modified>
</cp:coreProperties>
</file>